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filterPrivacy="1" defaultThemeVersion="124226"/>
  <xr:revisionPtr revIDLastSave="0" documentId="13_ncr:1_{3F3E50BB-949B-4C06-B762-36998E236E1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Załącznik do Uchwały" sheetId="2" r:id="rId1"/>
  </sheets>
  <definedNames>
    <definedName name="_xlnm.Print_Titles" localSheetId="0">'Załącznik do Uchwały'!$2:$4</definedName>
  </definedNames>
  <calcPr calcId="191029"/>
</workbook>
</file>

<file path=xl/calcChain.xml><?xml version="1.0" encoding="utf-8"?>
<calcChain xmlns="http://schemas.openxmlformats.org/spreadsheetml/2006/main">
  <c r="L79" i="2" l="1"/>
  <c r="L82" i="2"/>
  <c r="L99" i="2"/>
  <c r="L97" i="2"/>
  <c r="L94" i="2"/>
  <c r="G94" i="2" s="1"/>
  <c r="H92" i="2"/>
  <c r="G92" i="2" s="1"/>
  <c r="L72" i="2"/>
  <c r="L68" i="2"/>
  <c r="L65" i="2"/>
  <c r="L61" i="2"/>
  <c r="I61" i="2" s="1"/>
  <c r="G61" i="2" s="1"/>
  <c r="L50" i="2"/>
  <c r="L42" i="2"/>
  <c r="I42" i="2" s="1"/>
  <c r="L40" i="2"/>
  <c r="L35" i="2"/>
  <c r="L33" i="2"/>
  <c r="L28" i="2"/>
  <c r="L26" i="2"/>
  <c r="L21" i="2"/>
  <c r="L14" i="2"/>
  <c r="L10" i="2"/>
  <c r="G10" i="2" s="1"/>
  <c r="H79" i="2" l="1"/>
  <c r="G79" i="2" s="1"/>
  <c r="H97" i="2"/>
  <c r="G97" i="2"/>
  <c r="I68" i="2"/>
  <c r="H94" i="2"/>
  <c r="G42" i="2"/>
  <c r="I35" i="2"/>
  <c r="G35" i="2" s="1"/>
  <c r="G21" i="2"/>
  <c r="I21" i="2" s="1"/>
  <c r="I10" i="2"/>
  <c r="G68" i="2" l="1"/>
  <c r="L90" i="2"/>
  <c r="H90" i="2" s="1"/>
  <c r="G90" i="2" s="1"/>
  <c r="L18" i="2"/>
  <c r="G14" i="2" s="1"/>
  <c r="L8" i="2"/>
  <c r="L5" i="2"/>
  <c r="H102" i="2" l="1"/>
  <c r="G28" i="2"/>
  <c r="G5" i="2"/>
  <c r="I5" i="2" s="1"/>
  <c r="I14" i="2"/>
  <c r="I28" i="2" l="1"/>
  <c r="I102" i="2" s="1"/>
  <c r="G102" i="2"/>
</calcChain>
</file>

<file path=xl/sharedStrings.xml><?xml version="1.0" encoding="utf-8"?>
<sst xmlns="http://schemas.openxmlformats.org/spreadsheetml/2006/main" count="189" uniqueCount="147">
  <si>
    <t>Nr oferty</t>
  </si>
  <si>
    <t>Nazwa własna 
projektu</t>
  </si>
  <si>
    <t>L.p.</t>
  </si>
  <si>
    <t>Koszty merytoryczne:</t>
  </si>
  <si>
    <t>Koszty administracyjne:</t>
  </si>
  <si>
    <t>Koszty administracyje:</t>
  </si>
  <si>
    <t xml:space="preserve">Program wsparcia terapeutycznego dla osób uzależnionych od alkoholu </t>
  </si>
  <si>
    <t>Program wsparcia dla osób dotkniętych problemem alkoholowym</t>
  </si>
  <si>
    <t>"Jedność - szansą dla uzależnionych"</t>
  </si>
  <si>
    <r>
      <t xml:space="preserve">Fundacja 
</t>
    </r>
    <r>
      <rPr>
        <i/>
        <sz val="10"/>
        <rFont val="Arial"/>
        <family val="2"/>
        <charset val="238"/>
      </rPr>
      <t>Jesteśmy dla Was</t>
    </r>
    <r>
      <rPr>
        <sz val="10"/>
        <rFont val="Arial"/>
        <family val="2"/>
        <charset val="238"/>
      </rPr>
      <t xml:space="preserve">
Al. Korfantego 125A
40-156 Katowice</t>
    </r>
  </si>
  <si>
    <t>"Przygotowanie spektaklu teatralnego przez uczestników programu readaptacyjnego"</t>
  </si>
  <si>
    <t>Fundacja Dom Nadziei 
ul. Główna 30 
44-109 Gliwice</t>
  </si>
  <si>
    <t>Uwierzyć w siebie</t>
  </si>
  <si>
    <t>Razem działania 2.2 i 2.3</t>
  </si>
  <si>
    <t>Oferent</t>
  </si>
  <si>
    <t xml:space="preserve">Nazwa kosztów 
</t>
  </si>
  <si>
    <t>Nr</t>
  </si>
  <si>
    <t>Liczba przyznanych punktów</t>
  </si>
  <si>
    <t>Przyznana</t>
  </si>
  <si>
    <r>
      <t xml:space="preserve">Abstynenckie Stowarzyszenie Wzajemnej Pomocy </t>
    </r>
    <r>
      <rPr>
        <i/>
        <sz val="10"/>
        <rFont val="Arial"/>
        <family val="2"/>
        <charset val="238"/>
      </rPr>
      <t>"Jedność"</t>
    </r>
    <r>
      <rPr>
        <sz val="10"/>
        <rFont val="Arial"/>
        <family val="2"/>
        <charset val="238"/>
      </rPr>
      <t xml:space="preserve">
ul. 11-go Listopada 32
42-300 Myszków</t>
    </r>
  </si>
  <si>
    <r>
      <t xml:space="preserve">Stowarzyszenie Centrum Zdrowia Pacjentów 
i Leczenia Uzależnień 
</t>
    </r>
    <r>
      <rPr>
        <i/>
        <sz val="10"/>
        <color theme="1"/>
        <rFont val="Arial"/>
        <family val="2"/>
        <charset val="238"/>
      </rPr>
      <t>"Familia Dębowa 5"</t>
    </r>
    <r>
      <rPr>
        <sz val="10"/>
        <color theme="1"/>
        <rFont val="Arial"/>
        <family val="2"/>
        <charset val="238"/>
      </rPr>
      <t xml:space="preserve">
ul. Dębowa 5
44-100 Gliwice</t>
    </r>
  </si>
  <si>
    <r>
      <t xml:space="preserve">Stowarzyszenie Centrum Zdrowia Pacjentów 
i Leczenia Uzależnień 
</t>
    </r>
    <r>
      <rPr>
        <i/>
        <sz val="10"/>
        <rFont val="Arial"/>
        <family val="2"/>
        <charset val="238"/>
      </rPr>
      <t>"Familia Dębowa 5"</t>
    </r>
    <r>
      <rPr>
        <sz val="10"/>
        <rFont val="Arial"/>
        <family val="2"/>
        <charset val="238"/>
      </rPr>
      <t xml:space="preserve">
ul. Dębowa 5
44-100 Gliwice</t>
    </r>
  </si>
  <si>
    <r>
      <t xml:space="preserve">Fundacja Zapobiegania 
i Resocjalizacji Uzależnień </t>
    </r>
    <r>
      <rPr>
        <i/>
        <sz val="10"/>
        <color theme="1"/>
        <rFont val="Arial"/>
        <family val="2"/>
        <charset val="238"/>
      </rPr>
      <t xml:space="preserve">"Nadzieja" </t>
    </r>
    <r>
      <rPr>
        <sz val="10"/>
        <color theme="1"/>
        <rFont val="Arial"/>
        <family val="2"/>
        <charset val="238"/>
      </rPr>
      <t xml:space="preserve">
ul. Barkowska 167c
43-346 Bielsko-Biała</t>
    </r>
  </si>
  <si>
    <t>Polskie Towarzystwo Zapobiegania Narkomanii
ul. Bielańska 9
00-086 Warszawa
Realizator: 
Polskie Towarzystwo Zapobiegania NarkomaniiOddział Katowice
ul. Warszawska 19
40-009 Katowice</t>
  </si>
  <si>
    <t>"Program readaptacji społecznej dla osób uzaleznionych 
od narkotyków oraz 
ich rodzin"</t>
  </si>
  <si>
    <t>Razem:</t>
  </si>
  <si>
    <t xml:space="preserve">Wynagrodzenie koordynatora projektu </t>
  </si>
  <si>
    <t xml:space="preserve">Wynagrodzenie osoby prowadzącej zajęcia edukacyjno-informacyjne dla rodzin i bliskich </t>
  </si>
  <si>
    <t xml:space="preserve">Koordynacja zadania </t>
  </si>
  <si>
    <t xml:space="preserve">Obsługa biurowo-księgowa </t>
  </si>
  <si>
    <t xml:space="preserve">Obsługa księgowa </t>
  </si>
  <si>
    <t xml:space="preserve">Koordynacja </t>
  </si>
  <si>
    <t>Prowadzenie prób z tekstem</t>
  </si>
  <si>
    <t xml:space="preserve">Konsultacje psychologiczne/specjalistów </t>
  </si>
  <si>
    <t xml:space="preserve">Obsługa finansowa </t>
  </si>
  <si>
    <t>Kwota
(w zł)</t>
  </si>
  <si>
    <t>Przyznana dotacja</t>
  </si>
  <si>
    <t>Kwota środków finansowych (w zł)</t>
  </si>
  <si>
    <t>Obsługa księgowo-kadrowa</t>
  </si>
  <si>
    <t>Rozdział 
85153</t>
  </si>
  <si>
    <t>Rozdział 
85154</t>
  </si>
  <si>
    <t>Noclegi i wyżywienie</t>
  </si>
  <si>
    <t xml:space="preserve">Zadanie konkursowe
</t>
  </si>
  <si>
    <t>1.</t>
  </si>
  <si>
    <t>2.</t>
  </si>
  <si>
    <t>ROPS.DPU.401-402.2.2.2023</t>
  </si>
  <si>
    <r>
      <t xml:space="preserve">Częstochowskie Stowarzyszenie </t>
    </r>
    <r>
      <rPr>
        <i/>
        <sz val="10"/>
        <color theme="1"/>
        <rFont val="Arial"/>
        <family val="2"/>
        <charset val="238"/>
      </rPr>
      <t>ETOH</t>
    </r>
    <r>
      <rPr>
        <sz val="10"/>
        <color theme="1"/>
        <rFont val="Arial"/>
        <family val="2"/>
        <charset val="238"/>
      </rPr>
      <t xml:space="preserve">
Aleja Pokoju 12
42-200 Częstochowa</t>
    </r>
  </si>
  <si>
    <t>Czas uzdrowić swoje życie</t>
  </si>
  <si>
    <t>ROPS.DPU.401-402.
2.7.2023</t>
  </si>
  <si>
    <t>Caritas Diecezji Sosnowieckiej 
ul. Korczaka 5
41-200 Sosnowiec</t>
  </si>
  <si>
    <t>Wsparcie i pomoc uzależnionym</t>
  </si>
  <si>
    <t xml:space="preserve">Obsługa administracyjno-księgowo-kadrowa </t>
  </si>
  <si>
    <t>Można inaczej</t>
  </si>
  <si>
    <t xml:space="preserve">Ewaluacja zadania </t>
  </si>
  <si>
    <t>Koordynacja i organizacja zadania</t>
  </si>
  <si>
    <t>TRZEŹWA RODZINA</t>
  </si>
  <si>
    <t>ROPS.DPU.401-402.2.13.2023</t>
  </si>
  <si>
    <t>Wspólnota Dobrego Pasterza
ul.Opolska 9
40-083 Katowice</t>
  </si>
  <si>
    <t>"Wyceluj 
w trzeźwość"</t>
  </si>
  <si>
    <t>a</t>
  </si>
  <si>
    <t>b</t>
  </si>
  <si>
    <t>Stacjonarne dyżury interwencyjno-wspierające:</t>
  </si>
  <si>
    <t>Wynagrodzenie biura rachunkowego</t>
  </si>
  <si>
    <t>ROPS.DPU.401-402.2.3.2023</t>
  </si>
  <si>
    <t>Trzeźwy 
z Pomostem</t>
  </si>
  <si>
    <t>Pomoc, Reintegracja, Zatrudnienie</t>
  </si>
  <si>
    <t>ROPS.DPU.401-402.2.5.2023</t>
  </si>
  <si>
    <t>"Daję sobie 
szansę 2"</t>
  </si>
  <si>
    <t>Materiały do WTP i terapii zajęciowej</t>
  </si>
  <si>
    <t>ROPS.DPU.401-402.2.6.2023</t>
  </si>
  <si>
    <t>Fundacja Edukacji Lokalnej AB
ul. Szkolna 32 A
42-450 Łazy</t>
  </si>
  <si>
    <t>"Forum - Od aktywizacji do zmiany"</t>
  </si>
  <si>
    <t>Konsultacje indywidualne 
i warsztaty informacyjno-edukacyjne doskonalenia umiejętności radzenia sobie 
z uzależnieniem 
od narkotyków dziecka adresowane 
do rodziców</t>
  </si>
  <si>
    <t>ROPS.DPU.401-402.2.16.2023</t>
  </si>
  <si>
    <t>ROPS.DPU.401
-402.2.18.2023</t>
  </si>
  <si>
    <r>
      <t xml:space="preserve">Stowarzyszenie Promocji Zdrowia i Trzeźwego Stylu Życia </t>
    </r>
    <r>
      <rPr>
        <i/>
        <sz val="10"/>
        <rFont val="Arial"/>
        <family val="2"/>
        <charset val="238"/>
      </rPr>
      <t>"Szansa"</t>
    </r>
    <r>
      <rPr>
        <sz val="10"/>
        <rFont val="Arial"/>
        <family val="2"/>
        <charset val="238"/>
      </rPr>
      <t xml:space="preserve">
ul. Cmentarna 18
44-171 Pławniowice</t>
    </r>
  </si>
  <si>
    <t>W terapii 
z Pomostem</t>
  </si>
  <si>
    <t>ROPS.DPU.401
-402.2.17.2023</t>
  </si>
  <si>
    <t>ROPS.DPU.401
-402.2.19.2023</t>
  </si>
  <si>
    <t>Nowa droga</t>
  </si>
  <si>
    <t>Fundacja 
Diakonii im. Matki Ewy
ul. Warszawska 18
40-006 Katowice</t>
  </si>
  <si>
    <t>Terapia i Dialog 2023 (TID)
Punkt Konsultacyjno-Terapeutyczny</t>
  </si>
  <si>
    <t>ROPS.DPU.401-402.
2.1.2023</t>
  </si>
  <si>
    <t>Koszty noclegu i wyżywienia w trakcie obozu integracyjnego</t>
  </si>
  <si>
    <t xml:space="preserve">Wynagrodzenie osoby prowadzącej zajęcia na obozie integracyjnym </t>
  </si>
  <si>
    <t>ROPS.DPU.401-402.
2.2.2023</t>
  </si>
  <si>
    <t xml:space="preserve">Grupa terapeutyczna dla osób doznających przemocy domowej </t>
  </si>
  <si>
    <t xml:space="preserve">Konsultacje indywidualne prowadzone przez lekarza, psychologa, psychoterapeutę lub specjalistę uzależnień </t>
  </si>
  <si>
    <t>Wynagrodzenie osoby prowadzącej grupę terapeutyczną DDA i DDD</t>
  </si>
  <si>
    <t>Ewaluacja</t>
  </si>
  <si>
    <t>ROPS.401-402.
2.8.2023</t>
  </si>
  <si>
    <t xml:space="preserve">Działania środowiskowe prowadzone przez pracownika socjalnego </t>
  </si>
  <si>
    <t xml:space="preserve">Indywidualna rozmowa motywująca </t>
  </si>
  <si>
    <t>Warsztaty umiejętności psychospołecznych</t>
  </si>
  <si>
    <t xml:space="preserve">               ROPS.DPU.401-402.2.9.2023</t>
  </si>
  <si>
    <t>Wynagrodzenie arteterapeuty prowadzącego warsztaty socjoterapeutyczno-kompensacyjne dla dzieci i młodzieży</t>
  </si>
  <si>
    <t xml:space="preserve">Wynagrodzenie pedagoga prowadzacego warsztaty socjoterapeutyczno-kompensacyjne dla dzieci i młodzieży </t>
  </si>
  <si>
    <t>ROPS.DPU.410-402.2.11.2023</t>
  </si>
  <si>
    <r>
      <t xml:space="preserve">Towarzystwo </t>
    </r>
    <r>
      <rPr>
        <i/>
        <sz val="10"/>
        <rFont val="Arial"/>
        <family val="2"/>
        <charset val="238"/>
      </rPr>
      <t xml:space="preserve">Pomocy 
im. Św. Brata Alberta </t>
    </r>
    <r>
      <rPr>
        <sz val="10"/>
        <rFont val="Arial"/>
        <family val="2"/>
        <charset val="238"/>
      </rPr>
      <t xml:space="preserve">
Koło Zabrzańskie
ul. Wolności 241
41-800 Zabrze</t>
    </r>
  </si>
  <si>
    <t xml:space="preserve">Wynagrodzenie dwóch psychologów prowadzących zajęcia informacyjno
-edukacyjne </t>
  </si>
  <si>
    <t xml:space="preserve">Obsługa księgowa projektu </t>
  </si>
  <si>
    <t>Wynagrodzenie pedagoga prowadzącego zajęcia socjoterapeutyczne dla dzieci</t>
  </si>
  <si>
    <t xml:space="preserve">1. </t>
  </si>
  <si>
    <t xml:space="preserve">wynagrodzenie prowadzących </t>
  </si>
  <si>
    <t xml:space="preserve">poczęstunek </t>
  </si>
  <si>
    <t>wynagrodzenie osoby 1</t>
  </si>
  <si>
    <t xml:space="preserve">wynagrodzenie osoby 2 </t>
  </si>
  <si>
    <r>
      <t xml:space="preserve">Warsztaty umiejetnosci psychospołecznych </t>
    </r>
    <r>
      <rPr>
        <i/>
        <sz val="10"/>
        <rFont val="Arial"/>
        <family val="2"/>
        <charset val="238"/>
      </rPr>
      <t>"Wideoteka wolnego człowieka"</t>
    </r>
    <r>
      <rPr>
        <sz val="10"/>
        <rFont val="Arial"/>
        <family val="2"/>
        <charset val="238"/>
      </rPr>
      <t xml:space="preserve"> :</t>
    </r>
  </si>
  <si>
    <t>8.</t>
  </si>
  <si>
    <t>Fundacja Pomost
ul. Wolności 276 lok. 15
41-800 Zabrze</t>
  </si>
  <si>
    <t xml:space="preserve">9. </t>
  </si>
  <si>
    <t>Chrześcijańskie Stowarzyszenie Dobroczynne JOZUE
ul. Gaczkowskiego 15a
42-208 Częstochowa</t>
  </si>
  <si>
    <t>10.</t>
  </si>
  <si>
    <t>Stowarzyszenie 
Pomocy Wzajemnej 
"Być Razem"
ul. ks Janusza 3
43-400 Cieszyn</t>
  </si>
  <si>
    <t xml:space="preserve">Koordynacja projektu </t>
  </si>
  <si>
    <t>Grupa wsparcia</t>
  </si>
  <si>
    <t xml:space="preserve">Grupa rozwoju osobistego </t>
  </si>
  <si>
    <t xml:space="preserve">Ewaluacja </t>
  </si>
  <si>
    <t>ROPS.DPU.401
-402.3.10.2023</t>
  </si>
  <si>
    <t>12.</t>
  </si>
  <si>
    <t xml:space="preserve">13. </t>
  </si>
  <si>
    <t>ROPS.DPU.401-402.2.11.2023</t>
  </si>
  <si>
    <t xml:space="preserve">2. </t>
  </si>
  <si>
    <t>Wynagrodzenie osoby prowadzącej warszaty</t>
  </si>
  <si>
    <t xml:space="preserve">Wynagrodzenie osoby prowadzącej konsultacje indywidualne </t>
  </si>
  <si>
    <t>14.</t>
  </si>
  <si>
    <t>ROPS.DPU.401-402.2.15.2023</t>
  </si>
  <si>
    <t xml:space="preserve">15. </t>
  </si>
  <si>
    <t>16.</t>
  </si>
  <si>
    <t>17.</t>
  </si>
  <si>
    <t>18.</t>
  </si>
  <si>
    <r>
      <t xml:space="preserve">Realizacja </t>
    </r>
    <r>
      <rPr>
        <i/>
        <sz val="10"/>
        <color theme="1"/>
        <rFont val="Arial"/>
        <family val="2"/>
        <charset val="238"/>
      </rPr>
      <t>Programu Wzmacniania Rodziny</t>
    </r>
  </si>
  <si>
    <t>19.</t>
  </si>
  <si>
    <t>ROPS.DPU.401-402.
2.20.2023</t>
  </si>
  <si>
    <t xml:space="preserve">Koordynator </t>
  </si>
  <si>
    <t xml:space="preserve">Grupa rozwoju osobistego dla DDA 
i DDD </t>
  </si>
  <si>
    <t xml:space="preserve">Wynagrodzenie interwenta kryzysowego prowadzącego grupę dla osób dorosłych </t>
  </si>
  <si>
    <t>Zajęcia edukacyjne grupowe 
i indywidualne</t>
  </si>
  <si>
    <t>Koordynacja</t>
  </si>
  <si>
    <t xml:space="preserve">Prowadzenie dyżurów interwencyjno
-wspierających </t>
  </si>
  <si>
    <t xml:space="preserve">Warsztaty terapii zajęciowej, w tym grupa wsparcia dla bliskich osób uzależnionych, rozmowy indywidualne
i motywacyjne </t>
  </si>
  <si>
    <t xml:space="preserve">Wynagrodzenie dwóch psychologów prowadzących psychologiczne konsultacje indywidualne  </t>
  </si>
  <si>
    <r>
      <t>Warsztaty umiejętności psychospołecznych "</t>
    </r>
    <r>
      <rPr>
        <i/>
        <sz val="10"/>
        <rFont val="Arial"/>
        <family val="2"/>
        <charset val="238"/>
      </rPr>
      <t>Co ćwiczysz, to wyćwiczysz"</t>
    </r>
    <r>
      <rPr>
        <sz val="10"/>
        <rFont val="Arial"/>
        <family val="2"/>
        <charset val="238"/>
      </rPr>
      <t xml:space="preserve"> - wynagrodzenie prowadzących </t>
    </r>
  </si>
  <si>
    <r>
      <t xml:space="preserve">Oferty finansowane z budżetu Województwa Śląskiego  w ramach 
</t>
    </r>
    <r>
      <rPr>
        <b/>
        <i/>
        <sz val="10"/>
        <color theme="1"/>
        <rFont val="Arial"/>
        <family val="2"/>
        <charset val="238"/>
      </rPr>
      <t>Konkursu ofert na realizację zadań w zakresie rozwiązywania problemów alkoholowych i przeciwdziałania narkomanii w województwie śląskim w 2023 roku</t>
    </r>
  </si>
  <si>
    <t xml:space="preserve">Zakup materiałów do zajęć, w tym: papier, długopisy, ołówki, kredki, flamasty, tusze do drukarki itp. </t>
  </si>
  <si>
    <r>
      <t xml:space="preserve">Poradnictwo psychologiczne*
</t>
    </r>
    <r>
      <rPr>
        <i/>
        <sz val="9"/>
        <rFont val="Arial"/>
        <family val="2"/>
        <charset val="238"/>
      </rPr>
      <t>* pod warunkiem przeprowadzenia konsultacji w formie stacjonarnej</t>
    </r>
  </si>
  <si>
    <t>Załącznik do Uchwały Nr 1405/432/VI/2023 
Zarządu Województwa Śląskiego
z dnia 28.06.2023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</si>
</sst>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\ _z_ł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10"/>
      <name val="Arial"/>
      <family val="2"/>
      <charset val="238"/>
    </font>
    <font>
      <i/>
      <sz val="10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i/>
      <sz val="10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0" fillId="0" borderId="0" xfId="0" applyAlignment="1">
      <alignment wrapText="1"/>
    </xf>
    <xf numFmtId="0" fontId="4" fillId="0" borderId="5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9" fontId="4" fillId="0" borderId="1" xfId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textRotation="90"/>
    </xf>
    <xf numFmtId="0" fontId="5" fillId="0" borderId="1" xfId="0" applyFont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5" fontId="0" fillId="0" borderId="0" xfId="0" applyNumberFormat="1"/>
    <xf numFmtId="165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165" fontId="5" fillId="0" borderId="3" xfId="0" applyNumberFormat="1" applyFont="1" applyBorder="1" applyAlignment="1">
      <alignment vertical="center"/>
    </xf>
    <xf numFmtId="165" fontId="0" fillId="0" borderId="0" xfId="0" applyNumberFormat="1" applyAlignment="1">
      <alignment horizontal="center"/>
    </xf>
    <xf numFmtId="165" fontId="4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1" fillId="0" borderId="0" xfId="0" applyFont="1"/>
    <xf numFmtId="0" fontId="6" fillId="0" borderId="0" xfId="0" applyFont="1"/>
    <xf numFmtId="0" fontId="0" fillId="0" borderId="0" xfId="0" applyAlignment="1">
      <alignment textRotation="90" wrapText="1"/>
    </xf>
    <xf numFmtId="0" fontId="5" fillId="0" borderId="2" xfId="0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/>
    </xf>
    <xf numFmtId="16" fontId="4" fillId="0" borderId="4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0" fillId="0" borderId="5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textRotation="1"/>
    </xf>
    <xf numFmtId="0" fontId="0" fillId="0" borderId="1" xfId="0" applyBorder="1" applyAlignment="1">
      <alignment horizontal="center" vertical="center" textRotation="1"/>
    </xf>
    <xf numFmtId="165" fontId="4" fillId="0" borderId="1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165" fontId="4" fillId="0" borderId="4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1" wrapText="1"/>
    </xf>
    <xf numFmtId="0" fontId="0" fillId="0" borderId="1" xfId="0" applyBorder="1" applyAlignment="1">
      <alignment horizontal="center" vertical="center" textRotation="91"/>
    </xf>
    <xf numFmtId="0" fontId="3" fillId="0" borderId="4" xfId="0" applyFont="1" applyBorder="1" applyAlignment="1">
      <alignment horizontal="center" vertical="center" wrapText="1"/>
    </xf>
    <xf numFmtId="9" fontId="4" fillId="0" borderId="1" xfId="1" applyFont="1" applyFill="1" applyBorder="1" applyAlignment="1">
      <alignment horizontal="left" vertical="center"/>
    </xf>
    <xf numFmtId="165" fontId="3" fillId="0" borderId="4" xfId="0" applyNumberFormat="1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0" fontId="4" fillId="0" borderId="10" xfId="1" applyNumberFormat="1" applyFont="1" applyFill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165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textRotation="90" wrapText="1"/>
    </xf>
    <xf numFmtId="165" fontId="4" fillId="0" borderId="4" xfId="0" applyNumberFormat="1" applyFont="1" applyBorder="1" applyAlignment="1">
      <alignment horizontal="center" vertical="center" wrapText="1"/>
    </xf>
    <xf numFmtId="165" fontId="4" fillId="0" borderId="7" xfId="0" applyNumberFormat="1" applyFont="1" applyBorder="1" applyAlignment="1">
      <alignment horizontal="center" vertical="center" wrapText="1"/>
    </xf>
    <xf numFmtId="165" fontId="4" fillId="0" borderId="10" xfId="0" applyNumberFormat="1" applyFont="1" applyBorder="1" applyAlignment="1">
      <alignment horizontal="center" vertical="center" wrapText="1"/>
    </xf>
    <xf numFmtId="165" fontId="4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3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4" fontId="4" fillId="0" borderId="1" xfId="0" applyNumberFormat="1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1"/>
    </xf>
    <xf numFmtId="0" fontId="0" fillId="0" borderId="7" xfId="0" applyBorder="1" applyAlignment="1">
      <alignment horizontal="center" vertical="center" textRotation="1"/>
    </xf>
    <xf numFmtId="0" fontId="0" fillId="0" borderId="5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165" fontId="4" fillId="0" borderId="5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1" wrapText="1"/>
    </xf>
    <xf numFmtId="0" fontId="0" fillId="0" borderId="5" xfId="0" applyBorder="1" applyAlignment="1">
      <alignment horizontal="center" vertical="center" textRotation="91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colors>
    <mruColors>
      <color rgb="FFFFFF99"/>
      <color rgb="FFCCCC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2"/>
  <sheetViews>
    <sheetView tabSelected="1" topLeftCell="A37" zoomScaleNormal="100" workbookViewId="0">
      <selection activeCell="D42" sqref="D42:D52"/>
    </sheetView>
  </sheetViews>
  <sheetFormatPr defaultRowHeight="14.4" x14ac:dyDescent="0.3"/>
  <cols>
    <col min="1" max="1" width="7.109375" customWidth="1"/>
    <col min="2" max="2" width="10.109375" style="1" customWidth="1"/>
    <col min="3" max="3" width="10.109375" customWidth="1"/>
    <col min="4" max="4" width="23.33203125" customWidth="1"/>
    <col min="5" max="5" width="18.5546875" customWidth="1"/>
    <col min="6" max="6" width="9" customWidth="1"/>
    <col min="7" max="7" width="12.109375" style="20" customWidth="1"/>
    <col min="8" max="8" width="11.44140625" style="15" customWidth="1"/>
    <col min="9" max="9" width="12.88671875" customWidth="1"/>
    <col min="10" max="10" width="6.44140625" customWidth="1"/>
    <col min="11" max="11" width="32.88671875" style="1" customWidth="1"/>
    <col min="12" max="12" width="16.33203125" style="15" customWidth="1"/>
  </cols>
  <sheetData>
    <row r="1" spans="1:12" ht="54.75" customHeight="1" x14ac:dyDescent="0.3">
      <c r="B1" s="31"/>
      <c r="C1" s="8"/>
      <c r="D1" s="1"/>
      <c r="E1" s="1"/>
      <c r="I1" s="15"/>
      <c r="K1" s="123" t="s">
        <v>146</v>
      </c>
      <c r="L1" s="124"/>
    </row>
    <row r="2" spans="1:12" ht="36" customHeight="1" x14ac:dyDescent="0.3">
      <c r="A2" s="125" t="s">
        <v>143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</row>
    <row r="3" spans="1:12" ht="15" customHeight="1" x14ac:dyDescent="0.3">
      <c r="A3" s="126" t="s">
        <v>2</v>
      </c>
      <c r="B3" s="127" t="s">
        <v>0</v>
      </c>
      <c r="C3" s="37" t="s">
        <v>42</v>
      </c>
      <c r="D3" s="127" t="s">
        <v>14</v>
      </c>
      <c r="E3" s="127" t="s">
        <v>1</v>
      </c>
      <c r="F3" s="128" t="s">
        <v>17</v>
      </c>
      <c r="G3" s="47" t="s">
        <v>37</v>
      </c>
      <c r="H3" s="48"/>
      <c r="I3" s="49"/>
      <c r="J3" s="126" t="s">
        <v>36</v>
      </c>
      <c r="K3" s="126"/>
      <c r="L3" s="126"/>
    </row>
    <row r="4" spans="1:12" ht="54.75" customHeight="1" x14ac:dyDescent="0.3">
      <c r="A4" s="126"/>
      <c r="B4" s="127"/>
      <c r="C4" s="38"/>
      <c r="D4" s="127"/>
      <c r="E4" s="127"/>
      <c r="F4" s="129"/>
      <c r="G4" s="16" t="s">
        <v>18</v>
      </c>
      <c r="H4" s="22" t="s">
        <v>39</v>
      </c>
      <c r="I4" s="22" t="s">
        <v>40</v>
      </c>
      <c r="J4" s="9" t="s">
        <v>16</v>
      </c>
      <c r="K4" s="14" t="s">
        <v>15</v>
      </c>
      <c r="L4" s="22" t="s">
        <v>35</v>
      </c>
    </row>
    <row r="5" spans="1:12" x14ac:dyDescent="0.3">
      <c r="A5" s="73">
        <v>1</v>
      </c>
      <c r="B5" s="43" t="s">
        <v>82</v>
      </c>
      <c r="C5" s="39" t="s">
        <v>43</v>
      </c>
      <c r="D5" s="69" t="s">
        <v>19</v>
      </c>
      <c r="E5" s="71" t="s">
        <v>8</v>
      </c>
      <c r="F5" s="73">
        <v>16</v>
      </c>
      <c r="G5" s="58">
        <f>L5+L8</f>
        <v>18000</v>
      </c>
      <c r="H5" s="58">
        <v>0</v>
      </c>
      <c r="I5" s="58">
        <f>G5</f>
        <v>18000</v>
      </c>
      <c r="J5" s="120" t="s">
        <v>3</v>
      </c>
      <c r="K5" s="121"/>
      <c r="L5" s="16">
        <f>L6+L7</f>
        <v>17800</v>
      </c>
    </row>
    <row r="6" spans="1:12" ht="34.5" customHeight="1" x14ac:dyDescent="0.3">
      <c r="A6" s="92"/>
      <c r="B6" s="44"/>
      <c r="C6" s="40"/>
      <c r="D6" s="119"/>
      <c r="E6" s="80"/>
      <c r="F6" s="40"/>
      <c r="G6" s="81"/>
      <c r="H6" s="81"/>
      <c r="I6" s="81"/>
      <c r="J6" s="7">
        <v>1</v>
      </c>
      <c r="K6" s="3" t="s">
        <v>83</v>
      </c>
      <c r="L6" s="21">
        <v>15400</v>
      </c>
    </row>
    <row r="7" spans="1:12" ht="37.5" customHeight="1" x14ac:dyDescent="0.3">
      <c r="A7" s="92"/>
      <c r="B7" s="44"/>
      <c r="C7" s="40"/>
      <c r="D7" s="119"/>
      <c r="E7" s="80"/>
      <c r="F7" s="40"/>
      <c r="G7" s="81"/>
      <c r="H7" s="81"/>
      <c r="I7" s="81"/>
      <c r="J7" s="7">
        <v>2</v>
      </c>
      <c r="K7" s="3" t="s">
        <v>84</v>
      </c>
      <c r="L7" s="21">
        <v>2400</v>
      </c>
    </row>
    <row r="8" spans="1:12" ht="23.25" customHeight="1" x14ac:dyDescent="0.3">
      <c r="A8" s="92"/>
      <c r="B8" s="44"/>
      <c r="C8" s="40"/>
      <c r="D8" s="119"/>
      <c r="E8" s="80"/>
      <c r="F8" s="40"/>
      <c r="G8" s="81"/>
      <c r="H8" s="81"/>
      <c r="I8" s="81"/>
      <c r="J8" s="120" t="s">
        <v>4</v>
      </c>
      <c r="K8" s="122"/>
      <c r="L8" s="16">
        <f>L9</f>
        <v>200</v>
      </c>
    </row>
    <row r="9" spans="1:12" ht="24" customHeight="1" x14ac:dyDescent="0.3">
      <c r="A9" s="92"/>
      <c r="B9" s="45"/>
      <c r="C9" s="40"/>
      <c r="D9" s="119"/>
      <c r="E9" s="80"/>
      <c r="F9" s="40"/>
      <c r="G9" s="82"/>
      <c r="H9" s="81"/>
      <c r="I9" s="81"/>
      <c r="J9" s="7">
        <v>1</v>
      </c>
      <c r="K9" s="3" t="s">
        <v>26</v>
      </c>
      <c r="L9" s="21">
        <v>200</v>
      </c>
    </row>
    <row r="10" spans="1:12" ht="24" customHeight="1" x14ac:dyDescent="0.3">
      <c r="A10" s="109">
        <v>2</v>
      </c>
      <c r="B10" s="110" t="s">
        <v>85</v>
      </c>
      <c r="C10" s="41" t="s">
        <v>43</v>
      </c>
      <c r="D10" s="112" t="s">
        <v>46</v>
      </c>
      <c r="E10" s="114" t="s">
        <v>47</v>
      </c>
      <c r="F10" s="109">
        <v>21</v>
      </c>
      <c r="G10" s="116">
        <f>L10</f>
        <v>22320</v>
      </c>
      <c r="H10" s="116">
        <v>0</v>
      </c>
      <c r="I10" s="118">
        <f>L10</f>
        <v>22320</v>
      </c>
      <c r="J10" s="130" t="s">
        <v>3</v>
      </c>
      <c r="K10" s="34"/>
      <c r="L10" s="22">
        <f>L11+L12+L13</f>
        <v>22320</v>
      </c>
    </row>
    <row r="11" spans="1:12" ht="36.75" customHeight="1" x14ac:dyDescent="0.3">
      <c r="A11" s="42"/>
      <c r="B11" s="111"/>
      <c r="C11" s="42"/>
      <c r="D11" s="113"/>
      <c r="E11" s="115"/>
      <c r="F11" s="42"/>
      <c r="G11" s="117"/>
      <c r="H11" s="117"/>
      <c r="I11" s="117"/>
      <c r="J11" s="10">
        <v>1</v>
      </c>
      <c r="K11" s="3" t="s">
        <v>86</v>
      </c>
      <c r="L11" s="24">
        <v>5040</v>
      </c>
    </row>
    <row r="12" spans="1:12" ht="31.5" customHeight="1" x14ac:dyDescent="0.3">
      <c r="A12" s="42"/>
      <c r="B12" s="111"/>
      <c r="C12" s="42"/>
      <c r="D12" s="113"/>
      <c r="E12" s="115"/>
      <c r="F12" s="42"/>
      <c r="G12" s="117"/>
      <c r="H12" s="117"/>
      <c r="I12" s="117"/>
      <c r="J12" s="10">
        <v>2</v>
      </c>
      <c r="K12" s="3" t="s">
        <v>135</v>
      </c>
      <c r="L12" s="24">
        <v>5760</v>
      </c>
    </row>
    <row r="13" spans="1:12" ht="64.5" customHeight="1" x14ac:dyDescent="0.3">
      <c r="A13" s="42"/>
      <c r="B13" s="111"/>
      <c r="C13" s="42"/>
      <c r="D13" s="113"/>
      <c r="E13" s="115"/>
      <c r="F13" s="42"/>
      <c r="G13" s="117"/>
      <c r="H13" s="117"/>
      <c r="I13" s="117"/>
      <c r="J13" s="10">
        <v>3</v>
      </c>
      <c r="K13" s="3" t="s">
        <v>87</v>
      </c>
      <c r="L13" s="24">
        <v>11520</v>
      </c>
    </row>
    <row r="14" spans="1:12" ht="24.75" customHeight="1" x14ac:dyDescent="0.3">
      <c r="A14" s="109">
        <v>3</v>
      </c>
      <c r="B14" s="110" t="s">
        <v>48</v>
      </c>
      <c r="C14" s="41" t="s">
        <v>43</v>
      </c>
      <c r="D14" s="112" t="s">
        <v>20</v>
      </c>
      <c r="E14" s="114" t="s">
        <v>7</v>
      </c>
      <c r="F14" s="109">
        <v>23</v>
      </c>
      <c r="G14" s="116">
        <f>L14+L18</f>
        <v>4160</v>
      </c>
      <c r="H14" s="116">
        <v>0</v>
      </c>
      <c r="I14" s="118">
        <f>G14</f>
        <v>4160</v>
      </c>
      <c r="J14" s="133" t="s">
        <v>3</v>
      </c>
      <c r="K14" s="134"/>
      <c r="L14" s="16">
        <f>L15+L16+L17</f>
        <v>3840</v>
      </c>
    </row>
    <row r="15" spans="1:12" ht="49.5" customHeight="1" x14ac:dyDescent="0.3">
      <c r="A15" s="42"/>
      <c r="B15" s="111"/>
      <c r="C15" s="42"/>
      <c r="D15" s="113"/>
      <c r="E15" s="115"/>
      <c r="F15" s="42"/>
      <c r="G15" s="117"/>
      <c r="H15" s="117"/>
      <c r="I15" s="117"/>
      <c r="J15" s="12">
        <v>1</v>
      </c>
      <c r="K15" s="11" t="s">
        <v>27</v>
      </c>
      <c r="L15" s="21">
        <v>1400</v>
      </c>
    </row>
    <row r="16" spans="1:12" ht="36.75" customHeight="1" x14ac:dyDescent="0.3">
      <c r="A16" s="42"/>
      <c r="B16" s="111"/>
      <c r="C16" s="42"/>
      <c r="D16" s="113"/>
      <c r="E16" s="115"/>
      <c r="F16" s="42"/>
      <c r="G16" s="117"/>
      <c r="H16" s="117"/>
      <c r="I16" s="117"/>
      <c r="J16" s="12">
        <v>2</v>
      </c>
      <c r="K16" s="11" t="s">
        <v>88</v>
      </c>
      <c r="L16" s="21">
        <v>2240</v>
      </c>
    </row>
    <row r="17" spans="1:12" ht="28.5" customHeight="1" x14ac:dyDescent="0.3">
      <c r="A17" s="42"/>
      <c r="B17" s="111"/>
      <c r="C17" s="42"/>
      <c r="D17" s="113"/>
      <c r="E17" s="115"/>
      <c r="F17" s="42"/>
      <c r="G17" s="117"/>
      <c r="H17" s="117"/>
      <c r="I17" s="117"/>
      <c r="J17" s="12">
        <v>3</v>
      </c>
      <c r="K17" s="11" t="s">
        <v>89</v>
      </c>
      <c r="L17" s="21">
        <v>200</v>
      </c>
    </row>
    <row r="18" spans="1:12" ht="20.25" customHeight="1" x14ac:dyDescent="0.3">
      <c r="A18" s="42"/>
      <c r="B18" s="111"/>
      <c r="C18" s="42"/>
      <c r="D18" s="113"/>
      <c r="E18" s="115"/>
      <c r="F18" s="42"/>
      <c r="G18" s="117"/>
      <c r="H18" s="117"/>
      <c r="I18" s="117"/>
      <c r="J18" s="133" t="s">
        <v>4</v>
      </c>
      <c r="K18" s="134"/>
      <c r="L18" s="16">
        <f>L19+L20</f>
        <v>320</v>
      </c>
    </row>
    <row r="19" spans="1:12" ht="26.25" customHeight="1" x14ac:dyDescent="0.3">
      <c r="A19" s="42"/>
      <c r="B19" s="111"/>
      <c r="C19" s="42"/>
      <c r="D19" s="113"/>
      <c r="E19" s="115"/>
      <c r="F19" s="42"/>
      <c r="G19" s="117"/>
      <c r="H19" s="117"/>
      <c r="I19" s="117"/>
      <c r="J19" s="12">
        <v>1</v>
      </c>
      <c r="K19" s="3" t="s">
        <v>28</v>
      </c>
      <c r="L19" s="21">
        <v>160</v>
      </c>
    </row>
    <row r="20" spans="1:12" ht="23.25" customHeight="1" x14ac:dyDescent="0.3">
      <c r="A20" s="42"/>
      <c r="B20" s="111"/>
      <c r="C20" s="42"/>
      <c r="D20" s="113"/>
      <c r="E20" s="115"/>
      <c r="F20" s="42"/>
      <c r="G20" s="117"/>
      <c r="H20" s="117"/>
      <c r="I20" s="117"/>
      <c r="J20" s="12">
        <v>2</v>
      </c>
      <c r="K20" s="3" t="s">
        <v>29</v>
      </c>
      <c r="L20" s="21">
        <v>160</v>
      </c>
    </row>
    <row r="21" spans="1:12" ht="28.5" customHeight="1" x14ac:dyDescent="0.3">
      <c r="A21" s="69">
        <v>4</v>
      </c>
      <c r="B21" s="43" t="s">
        <v>90</v>
      </c>
      <c r="C21" s="39" t="s">
        <v>43</v>
      </c>
      <c r="D21" s="69" t="s">
        <v>49</v>
      </c>
      <c r="E21" s="71" t="s">
        <v>50</v>
      </c>
      <c r="F21" s="69">
        <v>14</v>
      </c>
      <c r="G21" s="105">
        <f>L21+L26</f>
        <v>13160</v>
      </c>
      <c r="H21" s="105">
        <v>0</v>
      </c>
      <c r="I21" s="107">
        <f>G21</f>
        <v>13160</v>
      </c>
      <c r="J21" s="130" t="s">
        <v>3</v>
      </c>
      <c r="K21" s="34"/>
      <c r="L21" s="22">
        <f>L22+L23+L24+L25</f>
        <v>12960</v>
      </c>
    </row>
    <row r="22" spans="1:12" ht="26.4" x14ac:dyDescent="0.3">
      <c r="A22" s="70"/>
      <c r="B22" s="104"/>
      <c r="C22" s="46"/>
      <c r="D22" s="70"/>
      <c r="E22" s="72"/>
      <c r="F22" s="70"/>
      <c r="G22" s="106"/>
      <c r="H22" s="106"/>
      <c r="I22" s="108"/>
      <c r="J22" s="10">
        <v>1</v>
      </c>
      <c r="K22" s="11" t="s">
        <v>139</v>
      </c>
      <c r="L22" s="24">
        <v>4160</v>
      </c>
    </row>
    <row r="23" spans="1:12" ht="26.4" x14ac:dyDescent="0.3">
      <c r="A23" s="70"/>
      <c r="B23" s="104"/>
      <c r="C23" s="46"/>
      <c r="D23" s="70"/>
      <c r="E23" s="72"/>
      <c r="F23" s="70"/>
      <c r="G23" s="106"/>
      <c r="H23" s="106"/>
      <c r="I23" s="108"/>
      <c r="J23" s="10">
        <v>2</v>
      </c>
      <c r="K23" s="11" t="s">
        <v>91</v>
      </c>
      <c r="L23" s="24">
        <v>3840</v>
      </c>
    </row>
    <row r="24" spans="1:12" ht="24.75" customHeight="1" x14ac:dyDescent="0.3">
      <c r="A24" s="70"/>
      <c r="B24" s="104"/>
      <c r="C24" s="46"/>
      <c r="D24" s="70"/>
      <c r="E24" s="72"/>
      <c r="F24" s="70"/>
      <c r="G24" s="106"/>
      <c r="H24" s="106"/>
      <c r="I24" s="108"/>
      <c r="J24" s="10">
        <v>3</v>
      </c>
      <c r="K24" s="11" t="s">
        <v>92</v>
      </c>
      <c r="L24" s="24">
        <v>1600</v>
      </c>
    </row>
    <row r="25" spans="1:12" ht="26.4" x14ac:dyDescent="0.3">
      <c r="A25" s="70"/>
      <c r="B25" s="104"/>
      <c r="C25" s="46"/>
      <c r="D25" s="70"/>
      <c r="E25" s="72"/>
      <c r="F25" s="70"/>
      <c r="G25" s="106"/>
      <c r="H25" s="106"/>
      <c r="I25" s="108"/>
      <c r="J25" s="10">
        <v>4</v>
      </c>
      <c r="K25" s="11" t="s">
        <v>93</v>
      </c>
      <c r="L25" s="24">
        <v>3360</v>
      </c>
    </row>
    <row r="26" spans="1:12" ht="24" customHeight="1" x14ac:dyDescent="0.3">
      <c r="A26" s="70"/>
      <c r="B26" s="104"/>
      <c r="C26" s="46"/>
      <c r="D26" s="70"/>
      <c r="E26" s="72"/>
      <c r="F26" s="70"/>
      <c r="G26" s="106"/>
      <c r="H26" s="106"/>
      <c r="I26" s="108"/>
      <c r="J26" s="130" t="s">
        <v>4</v>
      </c>
      <c r="K26" s="34"/>
      <c r="L26" s="22">
        <f>L27</f>
        <v>200</v>
      </c>
    </row>
    <row r="27" spans="1:12" ht="27.75" customHeight="1" x14ac:dyDescent="0.3">
      <c r="A27" s="70"/>
      <c r="B27" s="104"/>
      <c r="C27" s="46"/>
      <c r="D27" s="70"/>
      <c r="E27" s="72"/>
      <c r="F27" s="70"/>
      <c r="G27" s="106"/>
      <c r="H27" s="106"/>
      <c r="I27" s="108"/>
      <c r="J27" s="10">
        <v>1</v>
      </c>
      <c r="K27" s="3" t="s">
        <v>51</v>
      </c>
      <c r="L27" s="24">
        <v>200</v>
      </c>
    </row>
    <row r="28" spans="1:12" s="30" customFormat="1" ht="19.5" customHeight="1" x14ac:dyDescent="0.3">
      <c r="A28" s="94">
        <v>5</v>
      </c>
      <c r="B28" s="95" t="s">
        <v>94</v>
      </c>
      <c r="C28" s="94" t="s">
        <v>43</v>
      </c>
      <c r="D28" s="94" t="s">
        <v>9</v>
      </c>
      <c r="E28" s="76" t="s">
        <v>52</v>
      </c>
      <c r="F28" s="94">
        <v>15</v>
      </c>
      <c r="G28" s="97">
        <f>L28+L34</f>
        <v>8710</v>
      </c>
      <c r="H28" s="97">
        <v>0</v>
      </c>
      <c r="I28" s="97">
        <f>G28</f>
        <v>8710</v>
      </c>
      <c r="J28" s="131" t="s">
        <v>3</v>
      </c>
      <c r="K28" s="131"/>
      <c r="L28" s="22">
        <f>L29+L30+L31+L32</f>
        <v>8410</v>
      </c>
    </row>
    <row r="29" spans="1:12" s="30" customFormat="1" ht="39.6" x14ac:dyDescent="0.3">
      <c r="A29" s="94"/>
      <c r="B29" s="96"/>
      <c r="C29" s="99"/>
      <c r="D29" s="94"/>
      <c r="E29" s="76"/>
      <c r="F29" s="94"/>
      <c r="G29" s="100"/>
      <c r="H29" s="97"/>
      <c r="I29" s="97"/>
      <c r="J29" s="6">
        <v>1</v>
      </c>
      <c r="K29" s="4" t="s">
        <v>136</v>
      </c>
      <c r="L29" s="22">
        <v>5760</v>
      </c>
    </row>
    <row r="30" spans="1:12" s="30" customFormat="1" ht="52.8" x14ac:dyDescent="0.3">
      <c r="A30" s="94"/>
      <c r="B30" s="96"/>
      <c r="C30" s="99"/>
      <c r="D30" s="94"/>
      <c r="E30" s="76"/>
      <c r="F30" s="94"/>
      <c r="G30" s="100"/>
      <c r="H30" s="97"/>
      <c r="I30" s="97"/>
      <c r="J30" s="6">
        <v>2</v>
      </c>
      <c r="K30" s="26" t="s">
        <v>95</v>
      </c>
      <c r="L30" s="24">
        <v>1600</v>
      </c>
    </row>
    <row r="31" spans="1:12" s="30" customFormat="1" ht="52.8" x14ac:dyDescent="0.3">
      <c r="A31" s="94"/>
      <c r="B31" s="96"/>
      <c r="C31" s="99"/>
      <c r="D31" s="94"/>
      <c r="E31" s="76"/>
      <c r="F31" s="94"/>
      <c r="G31" s="100"/>
      <c r="H31" s="97"/>
      <c r="I31" s="97"/>
      <c r="J31" s="6">
        <v>3</v>
      </c>
      <c r="K31" s="26" t="s">
        <v>96</v>
      </c>
      <c r="L31" s="24">
        <v>900</v>
      </c>
    </row>
    <row r="32" spans="1:12" s="30" customFormat="1" ht="23.25" customHeight="1" x14ac:dyDescent="0.3">
      <c r="A32" s="94"/>
      <c r="B32" s="96"/>
      <c r="C32" s="99"/>
      <c r="D32" s="94"/>
      <c r="E32" s="76"/>
      <c r="F32" s="94"/>
      <c r="G32" s="100"/>
      <c r="H32" s="97"/>
      <c r="I32" s="97"/>
      <c r="J32" s="6">
        <v>4</v>
      </c>
      <c r="K32" s="26" t="s">
        <v>53</v>
      </c>
      <c r="L32" s="24">
        <v>150</v>
      </c>
    </row>
    <row r="33" spans="1:12" s="30" customFormat="1" ht="20.25" customHeight="1" x14ac:dyDescent="0.3">
      <c r="A33" s="94"/>
      <c r="B33" s="96"/>
      <c r="C33" s="99"/>
      <c r="D33" s="94"/>
      <c r="E33" s="76"/>
      <c r="F33" s="94"/>
      <c r="G33" s="100"/>
      <c r="H33" s="97"/>
      <c r="I33" s="97"/>
      <c r="J33" s="132" t="s">
        <v>4</v>
      </c>
      <c r="K33" s="132"/>
      <c r="L33" s="24">
        <f>L34</f>
        <v>300</v>
      </c>
    </row>
    <row r="34" spans="1:12" s="30" customFormat="1" ht="21" customHeight="1" x14ac:dyDescent="0.3">
      <c r="A34" s="94"/>
      <c r="B34" s="96"/>
      <c r="C34" s="99"/>
      <c r="D34" s="94"/>
      <c r="E34" s="76"/>
      <c r="F34" s="94"/>
      <c r="G34" s="100"/>
      <c r="H34" s="97"/>
      <c r="I34" s="97"/>
      <c r="J34" s="7">
        <v>1</v>
      </c>
      <c r="K34" s="3" t="s">
        <v>54</v>
      </c>
      <c r="L34" s="24">
        <v>300</v>
      </c>
    </row>
    <row r="35" spans="1:12" s="30" customFormat="1" ht="26.25" customHeight="1" x14ac:dyDescent="0.3">
      <c r="A35" s="94">
        <v>6</v>
      </c>
      <c r="B35" s="95" t="s">
        <v>97</v>
      </c>
      <c r="C35" s="94" t="s">
        <v>43</v>
      </c>
      <c r="D35" s="94" t="s">
        <v>98</v>
      </c>
      <c r="E35" s="76" t="s">
        <v>55</v>
      </c>
      <c r="F35" s="94">
        <v>18</v>
      </c>
      <c r="G35" s="97">
        <f>I35</f>
        <v>12580</v>
      </c>
      <c r="H35" s="97">
        <v>0</v>
      </c>
      <c r="I35" s="97">
        <f>L35+L40</f>
        <v>12580</v>
      </c>
      <c r="J35" s="98" t="s">
        <v>3</v>
      </c>
      <c r="K35" s="98"/>
      <c r="L35" s="22">
        <f>L36+L37+L38+L39</f>
        <v>12380</v>
      </c>
    </row>
    <row r="36" spans="1:12" s="30" customFormat="1" ht="44.25" customHeight="1" x14ac:dyDescent="0.3">
      <c r="A36" s="94"/>
      <c r="B36" s="96"/>
      <c r="C36" s="99"/>
      <c r="D36" s="94"/>
      <c r="E36" s="76"/>
      <c r="F36" s="94"/>
      <c r="G36" s="100"/>
      <c r="H36" s="97"/>
      <c r="I36" s="97"/>
      <c r="J36" s="2">
        <v>1</v>
      </c>
      <c r="K36" s="27" t="s">
        <v>144</v>
      </c>
      <c r="L36" s="24">
        <v>300</v>
      </c>
    </row>
    <row r="37" spans="1:12" s="30" customFormat="1" ht="43.5" customHeight="1" x14ac:dyDescent="0.3">
      <c r="A37" s="94"/>
      <c r="B37" s="96"/>
      <c r="C37" s="99"/>
      <c r="D37" s="94"/>
      <c r="E37" s="76"/>
      <c r="F37" s="94"/>
      <c r="G37" s="100"/>
      <c r="H37" s="97"/>
      <c r="I37" s="97"/>
      <c r="J37" s="2">
        <v>2</v>
      </c>
      <c r="K37" s="27" t="s">
        <v>141</v>
      </c>
      <c r="L37" s="24">
        <v>2880</v>
      </c>
    </row>
    <row r="38" spans="1:12" s="30" customFormat="1" ht="43.5" customHeight="1" x14ac:dyDescent="0.3">
      <c r="A38" s="94"/>
      <c r="B38" s="96"/>
      <c r="C38" s="99"/>
      <c r="D38" s="94"/>
      <c r="E38" s="76"/>
      <c r="F38" s="94"/>
      <c r="G38" s="100"/>
      <c r="H38" s="97"/>
      <c r="I38" s="97"/>
      <c r="J38" s="2">
        <v>3</v>
      </c>
      <c r="K38" s="27" t="s">
        <v>99</v>
      </c>
      <c r="L38" s="24">
        <v>6000</v>
      </c>
    </row>
    <row r="39" spans="1:12" s="30" customFormat="1" ht="45" customHeight="1" x14ac:dyDescent="0.3">
      <c r="A39" s="94"/>
      <c r="B39" s="96"/>
      <c r="C39" s="99"/>
      <c r="D39" s="94"/>
      <c r="E39" s="76"/>
      <c r="F39" s="94"/>
      <c r="G39" s="100"/>
      <c r="H39" s="97"/>
      <c r="I39" s="97"/>
      <c r="J39" s="2">
        <v>4</v>
      </c>
      <c r="K39" s="27" t="s">
        <v>101</v>
      </c>
      <c r="L39" s="24">
        <v>3200</v>
      </c>
    </row>
    <row r="40" spans="1:12" s="30" customFormat="1" ht="19.5" customHeight="1" x14ac:dyDescent="0.3">
      <c r="A40" s="94"/>
      <c r="B40" s="96"/>
      <c r="C40" s="99"/>
      <c r="D40" s="94"/>
      <c r="E40" s="76"/>
      <c r="F40" s="94"/>
      <c r="G40" s="100"/>
      <c r="H40" s="97"/>
      <c r="I40" s="97"/>
      <c r="J40" s="50" t="s">
        <v>4</v>
      </c>
      <c r="K40" s="101"/>
      <c r="L40" s="22">
        <f>L41</f>
        <v>200</v>
      </c>
    </row>
    <row r="41" spans="1:12" s="30" customFormat="1" ht="20.25" customHeight="1" x14ac:dyDescent="0.3">
      <c r="A41" s="94"/>
      <c r="B41" s="96"/>
      <c r="C41" s="99"/>
      <c r="D41" s="94"/>
      <c r="E41" s="76"/>
      <c r="F41" s="94"/>
      <c r="G41" s="100"/>
      <c r="H41" s="97"/>
      <c r="I41" s="97"/>
      <c r="J41" s="13">
        <v>1</v>
      </c>
      <c r="K41" s="5" t="s">
        <v>100</v>
      </c>
      <c r="L41" s="24">
        <v>200</v>
      </c>
    </row>
    <row r="42" spans="1:12" s="30" customFormat="1" ht="20.25" customHeight="1" x14ac:dyDescent="0.3">
      <c r="A42" s="94">
        <v>7</v>
      </c>
      <c r="B42" s="95" t="s">
        <v>56</v>
      </c>
      <c r="C42" s="94" t="s">
        <v>102</v>
      </c>
      <c r="D42" s="94" t="s">
        <v>57</v>
      </c>
      <c r="E42" s="76" t="s">
        <v>58</v>
      </c>
      <c r="F42" s="94">
        <v>18</v>
      </c>
      <c r="G42" s="97">
        <f>L42+L50</f>
        <v>11850</v>
      </c>
      <c r="H42" s="97">
        <v>0</v>
      </c>
      <c r="I42" s="97">
        <f>L42+L50</f>
        <v>11850</v>
      </c>
      <c r="J42" s="98" t="s">
        <v>3</v>
      </c>
      <c r="K42" s="98"/>
      <c r="L42" s="22">
        <f>L43+L45+L46+L48+L49</f>
        <v>11410</v>
      </c>
    </row>
    <row r="43" spans="1:12" s="30" customFormat="1" ht="57.75" customHeight="1" x14ac:dyDescent="0.3">
      <c r="A43" s="94"/>
      <c r="B43" s="95"/>
      <c r="C43" s="94"/>
      <c r="D43" s="94"/>
      <c r="E43" s="76"/>
      <c r="F43" s="94"/>
      <c r="G43" s="97"/>
      <c r="H43" s="97"/>
      <c r="I43" s="97"/>
      <c r="J43" s="2">
        <v>1</v>
      </c>
      <c r="K43" s="27" t="s">
        <v>142</v>
      </c>
      <c r="L43" s="24">
        <v>1600</v>
      </c>
    </row>
    <row r="44" spans="1:12" s="30" customFormat="1" ht="40.5" customHeight="1" x14ac:dyDescent="0.3">
      <c r="A44" s="94"/>
      <c r="B44" s="95"/>
      <c r="C44" s="94"/>
      <c r="D44" s="94"/>
      <c r="E44" s="76"/>
      <c r="F44" s="94"/>
      <c r="G44" s="97"/>
      <c r="H44" s="97"/>
      <c r="I44" s="97"/>
      <c r="J44" s="2">
        <v>2</v>
      </c>
      <c r="K44" s="27" t="s">
        <v>107</v>
      </c>
      <c r="L44" s="24"/>
    </row>
    <row r="45" spans="1:12" s="30" customFormat="1" ht="18.75" customHeight="1" x14ac:dyDescent="0.3">
      <c r="A45" s="94"/>
      <c r="B45" s="95"/>
      <c r="C45" s="94"/>
      <c r="D45" s="94"/>
      <c r="E45" s="76"/>
      <c r="F45" s="94"/>
      <c r="G45" s="97"/>
      <c r="H45" s="97"/>
      <c r="I45" s="97"/>
      <c r="J45" s="2" t="s">
        <v>59</v>
      </c>
      <c r="K45" s="27" t="s">
        <v>103</v>
      </c>
      <c r="L45" s="24">
        <v>3200</v>
      </c>
    </row>
    <row r="46" spans="1:12" s="30" customFormat="1" ht="21.75" customHeight="1" x14ac:dyDescent="0.3">
      <c r="A46" s="94"/>
      <c r="B46" s="96"/>
      <c r="C46" s="99"/>
      <c r="D46" s="94"/>
      <c r="E46" s="76"/>
      <c r="F46" s="94"/>
      <c r="G46" s="100"/>
      <c r="H46" s="97"/>
      <c r="I46" s="97"/>
      <c r="J46" s="2" t="s">
        <v>60</v>
      </c>
      <c r="K46" s="27" t="s">
        <v>104</v>
      </c>
      <c r="L46" s="24">
        <v>400</v>
      </c>
    </row>
    <row r="47" spans="1:12" s="30" customFormat="1" ht="27.75" customHeight="1" x14ac:dyDescent="0.3">
      <c r="A47" s="94"/>
      <c r="B47" s="96"/>
      <c r="C47" s="99"/>
      <c r="D47" s="94"/>
      <c r="E47" s="76"/>
      <c r="F47" s="94"/>
      <c r="G47" s="100"/>
      <c r="H47" s="97"/>
      <c r="I47" s="97"/>
      <c r="J47" s="2">
        <v>3</v>
      </c>
      <c r="K47" s="27" t="s">
        <v>61</v>
      </c>
      <c r="L47" s="24"/>
    </row>
    <row r="48" spans="1:12" s="30" customFormat="1" ht="21" customHeight="1" x14ac:dyDescent="0.3">
      <c r="A48" s="94"/>
      <c r="B48" s="96"/>
      <c r="C48" s="99"/>
      <c r="D48" s="94"/>
      <c r="E48" s="76"/>
      <c r="F48" s="94"/>
      <c r="G48" s="100"/>
      <c r="H48" s="97"/>
      <c r="I48" s="97"/>
      <c r="J48" s="2" t="s">
        <v>59</v>
      </c>
      <c r="K48" s="27" t="s">
        <v>105</v>
      </c>
      <c r="L48" s="24">
        <v>4050</v>
      </c>
    </row>
    <row r="49" spans="1:12" s="30" customFormat="1" ht="21" customHeight="1" x14ac:dyDescent="0.3">
      <c r="A49" s="94"/>
      <c r="B49" s="96"/>
      <c r="C49" s="99"/>
      <c r="D49" s="94"/>
      <c r="E49" s="76"/>
      <c r="F49" s="94"/>
      <c r="G49" s="100"/>
      <c r="H49" s="97"/>
      <c r="I49" s="97"/>
      <c r="J49" s="2" t="s">
        <v>60</v>
      </c>
      <c r="K49" s="27" t="s">
        <v>106</v>
      </c>
      <c r="L49" s="24">
        <v>2160</v>
      </c>
    </row>
    <row r="50" spans="1:12" s="30" customFormat="1" ht="18" customHeight="1" x14ac:dyDescent="0.3">
      <c r="A50" s="94"/>
      <c r="B50" s="96"/>
      <c r="C50" s="99"/>
      <c r="D50" s="94"/>
      <c r="E50" s="76"/>
      <c r="F50" s="94"/>
      <c r="G50" s="100"/>
      <c r="H50" s="97"/>
      <c r="I50" s="97"/>
      <c r="J50" s="50" t="s">
        <v>4</v>
      </c>
      <c r="K50" s="101"/>
      <c r="L50" s="22">
        <f>L51+L52</f>
        <v>440</v>
      </c>
    </row>
    <row r="51" spans="1:12" s="30" customFormat="1" ht="24" customHeight="1" x14ac:dyDescent="0.3">
      <c r="A51" s="94"/>
      <c r="B51" s="96"/>
      <c r="C51" s="99"/>
      <c r="D51" s="94"/>
      <c r="E51" s="76"/>
      <c r="F51" s="94"/>
      <c r="G51" s="100"/>
      <c r="H51" s="97"/>
      <c r="I51" s="97"/>
      <c r="J51" s="13">
        <v>1</v>
      </c>
      <c r="K51" s="5" t="s">
        <v>26</v>
      </c>
      <c r="L51" s="24">
        <v>240</v>
      </c>
    </row>
    <row r="52" spans="1:12" s="30" customFormat="1" ht="27.75" customHeight="1" x14ac:dyDescent="0.3">
      <c r="A52" s="94"/>
      <c r="B52" s="96"/>
      <c r="C52" s="99"/>
      <c r="D52" s="94"/>
      <c r="E52" s="76"/>
      <c r="F52" s="94"/>
      <c r="G52" s="100"/>
      <c r="H52" s="97"/>
      <c r="I52" s="97"/>
      <c r="J52" s="13">
        <v>2</v>
      </c>
      <c r="K52" s="5" t="s">
        <v>62</v>
      </c>
      <c r="L52" s="24">
        <v>200</v>
      </c>
    </row>
    <row r="53" spans="1:12" s="30" customFormat="1" ht="26.25" customHeight="1" x14ac:dyDescent="0.3">
      <c r="A53" s="94" t="s">
        <v>108</v>
      </c>
      <c r="B53" s="135" t="s">
        <v>45</v>
      </c>
      <c r="C53" s="94" t="s">
        <v>43</v>
      </c>
      <c r="D53" s="94" t="s">
        <v>109</v>
      </c>
      <c r="E53" s="76" t="s">
        <v>64</v>
      </c>
      <c r="F53" s="94">
        <v>7</v>
      </c>
      <c r="G53" s="97">
        <v>0</v>
      </c>
      <c r="H53" s="97">
        <v>0</v>
      </c>
      <c r="I53" s="97">
        <v>0</v>
      </c>
      <c r="J53" s="102"/>
      <c r="K53" s="103"/>
      <c r="L53" s="85"/>
    </row>
    <row r="54" spans="1:12" s="30" customFormat="1" ht="51" customHeight="1" x14ac:dyDescent="0.3">
      <c r="A54" s="94"/>
      <c r="B54" s="96"/>
      <c r="C54" s="99"/>
      <c r="D54" s="94"/>
      <c r="E54" s="76"/>
      <c r="F54" s="94"/>
      <c r="G54" s="100"/>
      <c r="H54" s="97"/>
      <c r="I54" s="97"/>
      <c r="J54" s="86"/>
      <c r="K54" s="87"/>
      <c r="L54" s="88"/>
    </row>
    <row r="55" spans="1:12" s="30" customFormat="1" ht="12.75" customHeight="1" x14ac:dyDescent="0.3">
      <c r="A55" s="94"/>
      <c r="B55" s="96"/>
      <c r="C55" s="99"/>
      <c r="D55" s="94"/>
      <c r="E55" s="76"/>
      <c r="F55" s="94"/>
      <c r="G55" s="100"/>
      <c r="H55" s="97"/>
      <c r="I55" s="97"/>
      <c r="J55" s="86"/>
      <c r="K55" s="87"/>
      <c r="L55" s="88"/>
    </row>
    <row r="56" spans="1:12" s="30" customFormat="1" ht="24" hidden="1" customHeight="1" x14ac:dyDescent="0.3">
      <c r="A56" s="94"/>
      <c r="B56" s="96"/>
      <c r="C56" s="99"/>
      <c r="D56" s="94"/>
      <c r="E56" s="76"/>
      <c r="F56" s="94"/>
      <c r="G56" s="100"/>
      <c r="H56" s="97"/>
      <c r="I56" s="97"/>
      <c r="J56" s="89"/>
      <c r="K56" s="90"/>
      <c r="L56" s="91"/>
    </row>
    <row r="57" spans="1:12" s="30" customFormat="1" ht="26.25" customHeight="1" x14ac:dyDescent="0.3">
      <c r="A57" s="94" t="s">
        <v>110</v>
      </c>
      <c r="B57" s="135" t="s">
        <v>63</v>
      </c>
      <c r="C57" s="94" t="s">
        <v>43</v>
      </c>
      <c r="D57" s="94" t="s">
        <v>111</v>
      </c>
      <c r="E57" s="76" t="s">
        <v>65</v>
      </c>
      <c r="F57" s="94">
        <v>6</v>
      </c>
      <c r="G57" s="97">
        <v>0</v>
      </c>
      <c r="H57" s="97">
        <v>0</v>
      </c>
      <c r="I57" s="97">
        <v>0</v>
      </c>
      <c r="J57" s="102"/>
      <c r="K57" s="103"/>
      <c r="L57" s="85"/>
    </row>
    <row r="58" spans="1:12" s="30" customFormat="1" ht="51" customHeight="1" x14ac:dyDescent="0.3">
      <c r="A58" s="94"/>
      <c r="B58" s="96"/>
      <c r="C58" s="99"/>
      <c r="D58" s="94"/>
      <c r="E58" s="76"/>
      <c r="F58" s="94"/>
      <c r="G58" s="100"/>
      <c r="H58" s="97"/>
      <c r="I58" s="97"/>
      <c r="J58" s="86"/>
      <c r="K58" s="87"/>
      <c r="L58" s="88"/>
    </row>
    <row r="59" spans="1:12" s="30" customFormat="1" ht="14.25" customHeight="1" x14ac:dyDescent="0.3">
      <c r="A59" s="94"/>
      <c r="B59" s="96"/>
      <c r="C59" s="99"/>
      <c r="D59" s="94"/>
      <c r="E59" s="76"/>
      <c r="F59" s="94"/>
      <c r="G59" s="100"/>
      <c r="H59" s="97"/>
      <c r="I59" s="97"/>
      <c r="J59" s="86"/>
      <c r="K59" s="87"/>
      <c r="L59" s="88"/>
    </row>
    <row r="60" spans="1:12" s="30" customFormat="1" ht="24" hidden="1" customHeight="1" x14ac:dyDescent="0.3">
      <c r="A60" s="94"/>
      <c r="B60" s="96"/>
      <c r="C60" s="99"/>
      <c r="D60" s="94"/>
      <c r="E60" s="76"/>
      <c r="F60" s="94"/>
      <c r="G60" s="100"/>
      <c r="H60" s="97"/>
      <c r="I60" s="97"/>
      <c r="J60" s="89"/>
      <c r="K60" s="90"/>
      <c r="L60" s="91"/>
    </row>
    <row r="61" spans="1:12" ht="23.25" customHeight="1" x14ac:dyDescent="0.3">
      <c r="A61" s="109" t="s">
        <v>112</v>
      </c>
      <c r="B61" s="43" t="s">
        <v>66</v>
      </c>
      <c r="C61" s="136" t="s">
        <v>43</v>
      </c>
      <c r="D61" s="94" t="s">
        <v>113</v>
      </c>
      <c r="E61" s="76" t="s">
        <v>67</v>
      </c>
      <c r="F61" s="77">
        <v>19</v>
      </c>
      <c r="G61" s="58">
        <f>I61</f>
        <v>13260</v>
      </c>
      <c r="H61" s="54">
        <v>0</v>
      </c>
      <c r="I61" s="54">
        <f>L61+L65</f>
        <v>13260</v>
      </c>
      <c r="J61" s="98" t="s">
        <v>3</v>
      </c>
      <c r="K61" s="98"/>
      <c r="L61" s="22">
        <f>L62+L63+L64</f>
        <v>12900</v>
      </c>
    </row>
    <row r="62" spans="1:12" ht="24" customHeight="1" x14ac:dyDescent="0.3">
      <c r="A62" s="94"/>
      <c r="B62" s="96"/>
      <c r="C62" s="99"/>
      <c r="D62" s="94"/>
      <c r="E62" s="76"/>
      <c r="F62" s="94"/>
      <c r="G62" s="100"/>
      <c r="H62" s="97"/>
      <c r="I62" s="97"/>
      <c r="J62" s="6">
        <v>1</v>
      </c>
      <c r="K62" s="27" t="s">
        <v>68</v>
      </c>
      <c r="L62" s="24">
        <v>500</v>
      </c>
    </row>
    <row r="63" spans="1:12" ht="32.25" customHeight="1" x14ac:dyDescent="0.3">
      <c r="A63" s="94"/>
      <c r="B63" s="96"/>
      <c r="C63" s="99"/>
      <c r="D63" s="94"/>
      <c r="E63" s="76"/>
      <c r="F63" s="94"/>
      <c r="G63" s="100"/>
      <c r="H63" s="97"/>
      <c r="I63" s="97"/>
      <c r="J63" s="6">
        <v>2</v>
      </c>
      <c r="K63" s="3" t="s">
        <v>137</v>
      </c>
      <c r="L63" s="24">
        <v>4400</v>
      </c>
    </row>
    <row r="64" spans="1:12" ht="51" customHeight="1" x14ac:dyDescent="0.3">
      <c r="A64" s="94"/>
      <c r="B64" s="95"/>
      <c r="C64" s="94"/>
      <c r="D64" s="94"/>
      <c r="E64" s="76"/>
      <c r="F64" s="94"/>
      <c r="G64" s="97"/>
      <c r="H64" s="97"/>
      <c r="I64" s="97"/>
      <c r="J64" s="6">
        <v>3</v>
      </c>
      <c r="K64" s="3" t="s">
        <v>140</v>
      </c>
      <c r="L64" s="24">
        <v>8000</v>
      </c>
    </row>
    <row r="65" spans="1:12" ht="20.25" customHeight="1" x14ac:dyDescent="0.3">
      <c r="A65" s="94"/>
      <c r="B65" s="96"/>
      <c r="C65" s="99"/>
      <c r="D65" s="94"/>
      <c r="E65" s="76"/>
      <c r="F65" s="94"/>
      <c r="G65" s="100"/>
      <c r="H65" s="97"/>
      <c r="I65" s="97"/>
      <c r="J65" s="98" t="s">
        <v>4</v>
      </c>
      <c r="K65" s="98"/>
      <c r="L65" s="22">
        <f>L66+L67</f>
        <v>360</v>
      </c>
    </row>
    <row r="66" spans="1:12" ht="19.5" customHeight="1" x14ac:dyDescent="0.3">
      <c r="A66" s="94"/>
      <c r="B66" s="96"/>
      <c r="C66" s="99"/>
      <c r="D66" s="94"/>
      <c r="E66" s="76"/>
      <c r="F66" s="94"/>
      <c r="G66" s="100"/>
      <c r="H66" s="97"/>
      <c r="I66" s="97"/>
      <c r="J66" s="6">
        <v>1</v>
      </c>
      <c r="K66" s="3" t="s">
        <v>114</v>
      </c>
      <c r="L66" s="24">
        <v>160</v>
      </c>
    </row>
    <row r="67" spans="1:12" ht="18.75" customHeight="1" x14ac:dyDescent="0.3">
      <c r="A67" s="94"/>
      <c r="B67" s="96"/>
      <c r="C67" s="99"/>
      <c r="D67" s="94"/>
      <c r="E67" s="76"/>
      <c r="F67" s="94"/>
      <c r="G67" s="100"/>
      <c r="H67" s="97"/>
      <c r="I67" s="97"/>
      <c r="J67" s="6">
        <v>2</v>
      </c>
      <c r="K67" s="3" t="s">
        <v>38</v>
      </c>
      <c r="L67" s="24">
        <v>200</v>
      </c>
    </row>
    <row r="68" spans="1:12" ht="20.25" customHeight="1" x14ac:dyDescent="0.3">
      <c r="A68" s="109">
        <v>11</v>
      </c>
      <c r="B68" s="95" t="s">
        <v>69</v>
      </c>
      <c r="C68" s="52" t="s">
        <v>43</v>
      </c>
      <c r="D68" s="94" t="s">
        <v>21</v>
      </c>
      <c r="E68" s="76" t="s">
        <v>6</v>
      </c>
      <c r="F68" s="77">
        <v>24</v>
      </c>
      <c r="G68" s="54">
        <f>I68</f>
        <v>8100</v>
      </c>
      <c r="H68" s="54">
        <v>0</v>
      </c>
      <c r="I68" s="54">
        <f>L68+L72</f>
        <v>8100</v>
      </c>
      <c r="J68" s="98" t="s">
        <v>3</v>
      </c>
      <c r="K68" s="98"/>
      <c r="L68" s="22">
        <f>L69+L70+L71</f>
        <v>7460</v>
      </c>
    </row>
    <row r="69" spans="1:12" ht="18" customHeight="1" x14ac:dyDescent="0.3">
      <c r="A69" s="109"/>
      <c r="B69" s="111"/>
      <c r="C69" s="53"/>
      <c r="D69" s="94"/>
      <c r="E69" s="76"/>
      <c r="F69" s="77"/>
      <c r="G69" s="42"/>
      <c r="H69" s="54"/>
      <c r="I69" s="54"/>
      <c r="J69" s="6">
        <v>1</v>
      </c>
      <c r="K69" s="3" t="s">
        <v>115</v>
      </c>
      <c r="L69" s="24">
        <v>6160</v>
      </c>
    </row>
    <row r="70" spans="1:12" ht="18.75" customHeight="1" x14ac:dyDescent="0.3">
      <c r="A70" s="109"/>
      <c r="B70" s="111"/>
      <c r="C70" s="53"/>
      <c r="D70" s="94"/>
      <c r="E70" s="76"/>
      <c r="F70" s="77"/>
      <c r="G70" s="42"/>
      <c r="H70" s="54"/>
      <c r="I70" s="54"/>
      <c r="J70" s="6">
        <v>2</v>
      </c>
      <c r="K70" s="3" t="s">
        <v>116</v>
      </c>
      <c r="L70" s="24">
        <v>1050</v>
      </c>
    </row>
    <row r="71" spans="1:12" ht="26.25" customHeight="1" x14ac:dyDescent="0.3">
      <c r="A71" s="109"/>
      <c r="B71" s="111"/>
      <c r="C71" s="53"/>
      <c r="D71" s="94"/>
      <c r="E71" s="76"/>
      <c r="F71" s="77"/>
      <c r="G71" s="42"/>
      <c r="H71" s="54"/>
      <c r="I71" s="54"/>
      <c r="J71" s="6">
        <v>3</v>
      </c>
      <c r="K71" s="3" t="s">
        <v>117</v>
      </c>
      <c r="L71" s="24">
        <v>250</v>
      </c>
    </row>
    <row r="72" spans="1:12" ht="27.75" customHeight="1" x14ac:dyDescent="0.3">
      <c r="A72" s="109"/>
      <c r="B72" s="111"/>
      <c r="C72" s="53"/>
      <c r="D72" s="94"/>
      <c r="E72" s="76"/>
      <c r="F72" s="77"/>
      <c r="G72" s="42"/>
      <c r="H72" s="54"/>
      <c r="I72" s="54"/>
      <c r="J72" s="98" t="s">
        <v>4</v>
      </c>
      <c r="K72" s="98"/>
      <c r="L72" s="22">
        <f>L73+L74</f>
        <v>640</v>
      </c>
    </row>
    <row r="73" spans="1:12" ht="28.5" customHeight="1" x14ac:dyDescent="0.3">
      <c r="A73" s="109"/>
      <c r="B73" s="111"/>
      <c r="C73" s="53"/>
      <c r="D73" s="94"/>
      <c r="E73" s="76"/>
      <c r="F73" s="77"/>
      <c r="G73" s="42"/>
      <c r="H73" s="54"/>
      <c r="I73" s="54"/>
      <c r="J73" s="13">
        <v>1</v>
      </c>
      <c r="K73" s="17" t="s">
        <v>31</v>
      </c>
      <c r="L73" s="24">
        <v>320</v>
      </c>
    </row>
    <row r="74" spans="1:12" ht="28.5" customHeight="1" x14ac:dyDescent="0.3">
      <c r="A74" s="109"/>
      <c r="B74" s="111"/>
      <c r="C74" s="53"/>
      <c r="D74" s="94"/>
      <c r="E74" s="76"/>
      <c r="F74" s="77"/>
      <c r="G74" s="42"/>
      <c r="H74" s="54"/>
      <c r="I74" s="54"/>
      <c r="J74" s="6">
        <v>2</v>
      </c>
      <c r="K74" s="3" t="s">
        <v>29</v>
      </c>
      <c r="L74" s="24">
        <v>320</v>
      </c>
    </row>
    <row r="75" spans="1:12" x14ac:dyDescent="0.3">
      <c r="A75" s="67" t="s">
        <v>119</v>
      </c>
      <c r="B75" s="43" t="s">
        <v>118</v>
      </c>
      <c r="C75" s="39" t="s">
        <v>43</v>
      </c>
      <c r="D75" s="69" t="s">
        <v>70</v>
      </c>
      <c r="E75" s="71" t="s">
        <v>71</v>
      </c>
      <c r="F75" s="139">
        <v>12</v>
      </c>
      <c r="G75" s="55">
        <v>0</v>
      </c>
      <c r="H75" s="58">
        <v>0</v>
      </c>
      <c r="I75" s="58">
        <v>0</v>
      </c>
      <c r="J75" s="83"/>
      <c r="K75" s="84"/>
      <c r="L75" s="85"/>
    </row>
    <row r="76" spans="1:12" x14ac:dyDescent="0.3">
      <c r="A76" s="40"/>
      <c r="B76" s="44"/>
      <c r="C76" s="40"/>
      <c r="D76" s="46"/>
      <c r="E76" s="46"/>
      <c r="F76" s="56"/>
      <c r="G76" s="56"/>
      <c r="H76" s="81"/>
      <c r="I76" s="81"/>
      <c r="J76" s="86"/>
      <c r="K76" s="87"/>
      <c r="L76" s="88"/>
    </row>
    <row r="77" spans="1:12" x14ac:dyDescent="0.3">
      <c r="A77" s="40"/>
      <c r="B77" s="44"/>
      <c r="C77" s="40"/>
      <c r="D77" s="46"/>
      <c r="E77" s="46"/>
      <c r="F77" s="56"/>
      <c r="G77" s="56"/>
      <c r="H77" s="81"/>
      <c r="I77" s="81"/>
      <c r="J77" s="86"/>
      <c r="K77" s="87"/>
      <c r="L77" s="88"/>
    </row>
    <row r="78" spans="1:12" ht="46.5" customHeight="1" x14ac:dyDescent="0.3">
      <c r="A78" s="59"/>
      <c r="B78" s="45"/>
      <c r="C78" s="59"/>
      <c r="D78" s="138"/>
      <c r="E78" s="138"/>
      <c r="F78" s="57"/>
      <c r="G78" s="57"/>
      <c r="H78" s="82"/>
      <c r="I78" s="82"/>
      <c r="J78" s="89"/>
      <c r="K78" s="90"/>
      <c r="L78" s="91"/>
    </row>
    <row r="79" spans="1:12" ht="23.25" customHeight="1" x14ac:dyDescent="0.3">
      <c r="A79" s="109" t="s">
        <v>120</v>
      </c>
      <c r="B79" s="43" t="s">
        <v>121</v>
      </c>
      <c r="C79" s="136" t="s">
        <v>122</v>
      </c>
      <c r="D79" s="94" t="s">
        <v>23</v>
      </c>
      <c r="E79" s="76" t="s">
        <v>72</v>
      </c>
      <c r="F79" s="77">
        <v>23</v>
      </c>
      <c r="G79" s="58">
        <f>H79</f>
        <v>11350</v>
      </c>
      <c r="H79" s="54">
        <f>L79+L82</f>
        <v>11350</v>
      </c>
      <c r="I79" s="54">
        <v>0</v>
      </c>
      <c r="J79" s="50" t="s">
        <v>3</v>
      </c>
      <c r="K79" s="51"/>
      <c r="L79" s="22">
        <f>L80+L81</f>
        <v>10500</v>
      </c>
    </row>
    <row r="80" spans="1:12" ht="29.25" customHeight="1" x14ac:dyDescent="0.3">
      <c r="A80" s="109"/>
      <c r="B80" s="44"/>
      <c r="C80" s="137"/>
      <c r="D80" s="94"/>
      <c r="E80" s="76"/>
      <c r="F80" s="77"/>
      <c r="G80" s="40"/>
      <c r="H80" s="54"/>
      <c r="I80" s="54"/>
      <c r="J80" s="10">
        <v>1</v>
      </c>
      <c r="K80" s="3" t="s">
        <v>123</v>
      </c>
      <c r="L80" s="24">
        <v>3300</v>
      </c>
    </row>
    <row r="81" spans="1:12" ht="41.25" customHeight="1" x14ac:dyDescent="0.3">
      <c r="A81" s="109"/>
      <c r="B81" s="44"/>
      <c r="C81" s="137"/>
      <c r="D81" s="94"/>
      <c r="E81" s="76"/>
      <c r="F81" s="77"/>
      <c r="G81" s="40"/>
      <c r="H81" s="54"/>
      <c r="I81" s="54"/>
      <c r="J81" s="10">
        <v>2</v>
      </c>
      <c r="K81" s="3" t="s">
        <v>124</v>
      </c>
      <c r="L81" s="24">
        <v>7200</v>
      </c>
    </row>
    <row r="82" spans="1:12" ht="27.75" customHeight="1" x14ac:dyDescent="0.3">
      <c r="A82" s="109"/>
      <c r="B82" s="44"/>
      <c r="C82" s="137"/>
      <c r="D82" s="94"/>
      <c r="E82" s="76"/>
      <c r="F82" s="77"/>
      <c r="G82" s="40"/>
      <c r="H82" s="54"/>
      <c r="I82" s="54"/>
      <c r="J82" s="50" t="s">
        <v>5</v>
      </c>
      <c r="K82" s="51"/>
      <c r="L82" s="22">
        <f>L83+L84</f>
        <v>850</v>
      </c>
    </row>
    <row r="83" spans="1:12" ht="27.75" customHeight="1" x14ac:dyDescent="0.3">
      <c r="A83" s="109"/>
      <c r="B83" s="44"/>
      <c r="C83" s="137"/>
      <c r="D83" s="94"/>
      <c r="E83" s="76"/>
      <c r="F83" s="77"/>
      <c r="G83" s="40"/>
      <c r="H83" s="54"/>
      <c r="I83" s="54"/>
      <c r="J83" s="13">
        <v>1</v>
      </c>
      <c r="K83" s="28" t="s">
        <v>34</v>
      </c>
      <c r="L83" s="24">
        <v>250</v>
      </c>
    </row>
    <row r="84" spans="1:12" ht="28.5" customHeight="1" x14ac:dyDescent="0.3">
      <c r="A84" s="109"/>
      <c r="B84" s="44"/>
      <c r="C84" s="137"/>
      <c r="D84" s="94"/>
      <c r="E84" s="76"/>
      <c r="F84" s="77"/>
      <c r="G84" s="40"/>
      <c r="H84" s="54"/>
      <c r="I84" s="54"/>
      <c r="J84" s="2">
        <v>2</v>
      </c>
      <c r="K84" s="3" t="s">
        <v>138</v>
      </c>
      <c r="L84" s="24">
        <v>600</v>
      </c>
    </row>
    <row r="85" spans="1:12" ht="42" customHeight="1" x14ac:dyDescent="0.3">
      <c r="A85" s="67" t="s">
        <v>125</v>
      </c>
      <c r="B85" s="43" t="s">
        <v>126</v>
      </c>
      <c r="C85" s="73" t="s">
        <v>44</v>
      </c>
      <c r="D85" s="69" t="s">
        <v>11</v>
      </c>
      <c r="E85" s="71" t="s">
        <v>12</v>
      </c>
      <c r="F85" s="73">
        <v>13</v>
      </c>
      <c r="G85" s="58">
        <v>0</v>
      </c>
      <c r="H85" s="58">
        <v>0</v>
      </c>
      <c r="I85" s="58">
        <v>0</v>
      </c>
      <c r="J85" s="83"/>
      <c r="K85" s="93"/>
      <c r="L85" s="85"/>
    </row>
    <row r="86" spans="1:12" ht="26.25" customHeight="1" x14ac:dyDescent="0.3">
      <c r="A86" s="68"/>
      <c r="B86" s="44"/>
      <c r="C86" s="40"/>
      <c r="D86" s="46"/>
      <c r="E86" s="72"/>
      <c r="F86" s="74"/>
      <c r="G86" s="92"/>
      <c r="H86" s="75"/>
      <c r="I86" s="75"/>
      <c r="J86" s="86"/>
      <c r="K86" s="87"/>
      <c r="L86" s="88"/>
    </row>
    <row r="87" spans="1:12" ht="15.75" customHeight="1" x14ac:dyDescent="0.3">
      <c r="A87" s="68"/>
      <c r="B87" s="44"/>
      <c r="C87" s="40"/>
      <c r="D87" s="46"/>
      <c r="E87" s="72"/>
      <c r="F87" s="74"/>
      <c r="G87" s="92"/>
      <c r="H87" s="75"/>
      <c r="I87" s="75"/>
      <c r="J87" s="89"/>
      <c r="K87" s="90"/>
      <c r="L87" s="91"/>
    </row>
    <row r="88" spans="1:12" ht="48.75" customHeight="1" x14ac:dyDescent="0.3">
      <c r="A88" s="67" t="s">
        <v>127</v>
      </c>
      <c r="B88" s="43" t="s">
        <v>73</v>
      </c>
      <c r="C88" s="73" t="s">
        <v>122</v>
      </c>
      <c r="D88" s="69" t="s">
        <v>109</v>
      </c>
      <c r="E88" s="71" t="s">
        <v>76</v>
      </c>
      <c r="F88" s="73">
        <v>8</v>
      </c>
      <c r="G88" s="58">
        <v>0</v>
      </c>
      <c r="H88" s="58">
        <v>0</v>
      </c>
      <c r="I88" s="58">
        <v>0</v>
      </c>
      <c r="J88" s="83"/>
      <c r="K88" s="93"/>
      <c r="L88" s="85"/>
    </row>
    <row r="89" spans="1:12" ht="32.25" customHeight="1" x14ac:dyDescent="0.3">
      <c r="A89" s="68"/>
      <c r="B89" s="44"/>
      <c r="C89" s="40"/>
      <c r="D89" s="46"/>
      <c r="E89" s="72"/>
      <c r="F89" s="74"/>
      <c r="G89" s="92"/>
      <c r="H89" s="75"/>
      <c r="I89" s="75"/>
      <c r="J89" s="86"/>
      <c r="K89" s="87"/>
      <c r="L89" s="88"/>
    </row>
    <row r="90" spans="1:12" s="29" customFormat="1" ht="37.5" customHeight="1" x14ac:dyDescent="0.3">
      <c r="A90" s="140" t="s">
        <v>128</v>
      </c>
      <c r="B90" s="43" t="s">
        <v>74</v>
      </c>
      <c r="C90" s="146" t="s">
        <v>44</v>
      </c>
      <c r="D90" s="69" t="s">
        <v>75</v>
      </c>
      <c r="E90" s="71" t="s">
        <v>24</v>
      </c>
      <c r="F90" s="73">
        <v>24</v>
      </c>
      <c r="G90" s="58">
        <f>H90</f>
        <v>22050</v>
      </c>
      <c r="H90" s="58">
        <f>L90</f>
        <v>22050</v>
      </c>
      <c r="I90" s="58">
        <v>0</v>
      </c>
      <c r="J90" s="120" t="s">
        <v>3</v>
      </c>
      <c r="K90" s="121"/>
      <c r="L90" s="16">
        <f>L91</f>
        <v>22050</v>
      </c>
    </row>
    <row r="91" spans="1:12" ht="48.75" customHeight="1" x14ac:dyDescent="0.3">
      <c r="A91" s="141"/>
      <c r="B91" s="45"/>
      <c r="C91" s="147"/>
      <c r="D91" s="142"/>
      <c r="E91" s="143"/>
      <c r="F91" s="144"/>
      <c r="G91" s="59"/>
      <c r="H91" s="145"/>
      <c r="I91" s="145"/>
      <c r="J91" s="18">
        <v>1</v>
      </c>
      <c r="K91" s="3" t="s">
        <v>41</v>
      </c>
      <c r="L91" s="23">
        <v>22050</v>
      </c>
    </row>
    <row r="92" spans="1:12" ht="35.25" customHeight="1" x14ac:dyDescent="0.3">
      <c r="A92" s="77" t="s">
        <v>129</v>
      </c>
      <c r="B92" s="95" t="s">
        <v>77</v>
      </c>
      <c r="C92" s="60" t="s">
        <v>44</v>
      </c>
      <c r="D92" s="94" t="s">
        <v>75</v>
      </c>
      <c r="E92" s="76" t="s">
        <v>10</v>
      </c>
      <c r="F92" s="77">
        <v>24</v>
      </c>
      <c r="G92" s="54">
        <f>H92</f>
        <v>9800</v>
      </c>
      <c r="H92" s="54">
        <f>L92</f>
        <v>9800</v>
      </c>
      <c r="I92" s="54">
        <v>0</v>
      </c>
      <c r="J92" s="63" t="s">
        <v>3</v>
      </c>
      <c r="K92" s="63"/>
      <c r="L92" s="16">
        <v>9800</v>
      </c>
    </row>
    <row r="93" spans="1:12" ht="51" customHeight="1" x14ac:dyDescent="0.3">
      <c r="A93" s="77"/>
      <c r="B93" s="111"/>
      <c r="C93" s="61"/>
      <c r="D93" s="94"/>
      <c r="E93" s="76"/>
      <c r="F93" s="77"/>
      <c r="G93" s="42"/>
      <c r="H93" s="54"/>
      <c r="I93" s="54"/>
      <c r="J93" s="6">
        <v>1</v>
      </c>
      <c r="K93" s="3" t="s">
        <v>32</v>
      </c>
      <c r="L93" s="21">
        <v>9800</v>
      </c>
    </row>
    <row r="94" spans="1:12" ht="22.5" customHeight="1" x14ac:dyDescent="0.3">
      <c r="A94" s="67" t="s">
        <v>130</v>
      </c>
      <c r="B94" s="78" t="s">
        <v>78</v>
      </c>
      <c r="C94" s="62" t="s">
        <v>44</v>
      </c>
      <c r="D94" s="62" t="s">
        <v>22</v>
      </c>
      <c r="E94" s="79" t="s">
        <v>79</v>
      </c>
      <c r="F94" s="67">
        <v>22</v>
      </c>
      <c r="G94" s="66">
        <f>L94</f>
        <v>22980</v>
      </c>
      <c r="H94" s="66">
        <f>L94</f>
        <v>22980</v>
      </c>
      <c r="I94" s="64">
        <v>0</v>
      </c>
      <c r="J94" s="50" t="s">
        <v>3</v>
      </c>
      <c r="K94" s="51"/>
      <c r="L94" s="22">
        <f>L95+L96</f>
        <v>22980</v>
      </c>
    </row>
    <row r="95" spans="1:12" ht="45.75" customHeight="1" x14ac:dyDescent="0.3">
      <c r="A95" s="40"/>
      <c r="B95" s="44"/>
      <c r="C95" s="40"/>
      <c r="D95" s="46"/>
      <c r="E95" s="80"/>
      <c r="F95" s="40"/>
      <c r="G95" s="40"/>
      <c r="H95" s="81"/>
      <c r="I95" s="65"/>
      <c r="J95" s="13">
        <v>1</v>
      </c>
      <c r="K95" s="5" t="s">
        <v>33</v>
      </c>
      <c r="L95" s="24">
        <v>19200</v>
      </c>
    </row>
    <row r="96" spans="1:12" ht="42.75" customHeight="1" x14ac:dyDescent="0.3">
      <c r="A96" s="40"/>
      <c r="B96" s="44"/>
      <c r="C96" s="40"/>
      <c r="D96" s="46"/>
      <c r="E96" s="80"/>
      <c r="F96" s="40"/>
      <c r="G96" s="40"/>
      <c r="H96" s="81"/>
      <c r="I96" s="65"/>
      <c r="J96" s="13">
        <v>2</v>
      </c>
      <c r="K96" s="5" t="s">
        <v>131</v>
      </c>
      <c r="L96" s="24">
        <v>3780</v>
      </c>
    </row>
    <row r="97" spans="1:12" ht="27.75" customHeight="1" x14ac:dyDescent="0.3">
      <c r="A97" s="67" t="s">
        <v>132</v>
      </c>
      <c r="B97" s="43" t="s">
        <v>133</v>
      </c>
      <c r="C97" s="73" t="s">
        <v>44</v>
      </c>
      <c r="D97" s="69" t="s">
        <v>80</v>
      </c>
      <c r="E97" s="71" t="s">
        <v>81</v>
      </c>
      <c r="F97" s="73">
        <v>14</v>
      </c>
      <c r="G97" s="58">
        <f>H97</f>
        <v>11680</v>
      </c>
      <c r="H97" s="58">
        <f>L97+L99</f>
        <v>11680</v>
      </c>
      <c r="I97" s="58">
        <v>0</v>
      </c>
      <c r="J97" s="50" t="s">
        <v>3</v>
      </c>
      <c r="K97" s="51"/>
      <c r="L97" s="22">
        <f>L98</f>
        <v>11280</v>
      </c>
    </row>
    <row r="98" spans="1:12" ht="39.75" customHeight="1" x14ac:dyDescent="0.3">
      <c r="A98" s="68"/>
      <c r="B98" s="44"/>
      <c r="C98" s="40"/>
      <c r="D98" s="70"/>
      <c r="E98" s="72"/>
      <c r="F98" s="74"/>
      <c r="G98" s="40"/>
      <c r="H98" s="75"/>
      <c r="I98" s="75"/>
      <c r="J98" s="10">
        <v>1</v>
      </c>
      <c r="K98" s="3" t="s">
        <v>145</v>
      </c>
      <c r="L98" s="24">
        <v>11280</v>
      </c>
    </row>
    <row r="99" spans="1:12" ht="30.75" customHeight="1" x14ac:dyDescent="0.3">
      <c r="A99" s="68"/>
      <c r="B99" s="44"/>
      <c r="C99" s="40"/>
      <c r="D99" s="70"/>
      <c r="E99" s="72"/>
      <c r="F99" s="74"/>
      <c r="G99" s="40"/>
      <c r="H99" s="75"/>
      <c r="I99" s="75"/>
      <c r="J99" s="98" t="s">
        <v>5</v>
      </c>
      <c r="K99" s="98"/>
      <c r="L99" s="22">
        <f>L100+L101</f>
        <v>400</v>
      </c>
    </row>
    <row r="100" spans="1:12" ht="23.25" customHeight="1" x14ac:dyDescent="0.3">
      <c r="A100" s="68"/>
      <c r="B100" s="44"/>
      <c r="C100" s="40"/>
      <c r="D100" s="70"/>
      <c r="E100" s="72"/>
      <c r="F100" s="74"/>
      <c r="G100" s="40"/>
      <c r="H100" s="75"/>
      <c r="I100" s="75"/>
      <c r="J100" s="13">
        <v>1</v>
      </c>
      <c r="K100" s="17" t="s">
        <v>30</v>
      </c>
      <c r="L100" s="24">
        <v>200</v>
      </c>
    </row>
    <row r="101" spans="1:12" ht="26.25" customHeight="1" x14ac:dyDescent="0.3">
      <c r="A101" s="68"/>
      <c r="B101" s="44"/>
      <c r="C101" s="40"/>
      <c r="D101" s="70"/>
      <c r="E101" s="72"/>
      <c r="F101" s="74"/>
      <c r="G101" s="40"/>
      <c r="H101" s="75"/>
      <c r="I101" s="75"/>
      <c r="J101" s="6">
        <v>2</v>
      </c>
      <c r="K101" s="3" t="s">
        <v>134</v>
      </c>
      <c r="L101" s="24">
        <v>200</v>
      </c>
    </row>
    <row r="102" spans="1:12" ht="30" customHeight="1" x14ac:dyDescent="0.3">
      <c r="A102" s="32" t="s">
        <v>25</v>
      </c>
      <c r="B102" s="33"/>
      <c r="C102" s="33"/>
      <c r="D102" s="33" t="s">
        <v>13</v>
      </c>
      <c r="E102" s="33"/>
      <c r="F102" s="34"/>
      <c r="G102" s="25">
        <f>G97+G94+G92+G90+G88+G85+G79+G75+G68+G61+G57+G53+G42+G35+G28+G21+G14+G10+G5</f>
        <v>190000</v>
      </c>
      <c r="H102" s="19">
        <f>H97+H94+H92+H90+H88+H85+H79+H75+H68+H61+H57+H53+H42+H35+H28+H21+H14+H10+H5</f>
        <v>77860</v>
      </c>
      <c r="I102" s="19">
        <f>I97+I94+I92+I90+I88+I85+I79+I75+I68+I61+I57+I53+I42+I35+I28+I21+I14+I10+I5</f>
        <v>112140</v>
      </c>
      <c r="J102" s="35"/>
      <c r="K102" s="36"/>
      <c r="L102" s="21"/>
    </row>
  </sheetData>
  <mergeCells count="212">
    <mergeCell ref="J88:L89"/>
    <mergeCell ref="J99:K99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90:A91"/>
    <mergeCell ref="B90:B91"/>
    <mergeCell ref="D90:D91"/>
    <mergeCell ref="E90:E91"/>
    <mergeCell ref="F90:F91"/>
    <mergeCell ref="H90:H91"/>
    <mergeCell ref="I90:I91"/>
    <mergeCell ref="J90:K90"/>
    <mergeCell ref="C90:C91"/>
    <mergeCell ref="J94:K94"/>
    <mergeCell ref="A92:A93"/>
    <mergeCell ref="B92:B93"/>
    <mergeCell ref="D92:D93"/>
    <mergeCell ref="J72:K72"/>
    <mergeCell ref="J79:K79"/>
    <mergeCell ref="J82:K82"/>
    <mergeCell ref="A79:A84"/>
    <mergeCell ref="B79:B84"/>
    <mergeCell ref="C79:C84"/>
    <mergeCell ref="D79:D84"/>
    <mergeCell ref="E79:E84"/>
    <mergeCell ref="F79:F84"/>
    <mergeCell ref="G79:G84"/>
    <mergeCell ref="H79:H84"/>
    <mergeCell ref="I79:I84"/>
    <mergeCell ref="A68:A74"/>
    <mergeCell ref="B68:B74"/>
    <mergeCell ref="D68:D74"/>
    <mergeCell ref="E68:E74"/>
    <mergeCell ref="F68:F74"/>
    <mergeCell ref="H68:H74"/>
    <mergeCell ref="A75:A78"/>
    <mergeCell ref="B75:B78"/>
    <mergeCell ref="D75:D78"/>
    <mergeCell ref="E75:E78"/>
    <mergeCell ref="F75:F78"/>
    <mergeCell ref="H75:H78"/>
    <mergeCell ref="H42:H52"/>
    <mergeCell ref="I42:I52"/>
    <mergeCell ref="J57:L60"/>
    <mergeCell ref="J61:K61"/>
    <mergeCell ref="A61:A67"/>
    <mergeCell ref="B61:B67"/>
    <mergeCell ref="C61:C67"/>
    <mergeCell ref="D61:D67"/>
    <mergeCell ref="E61:E67"/>
    <mergeCell ref="F61:F67"/>
    <mergeCell ref="G61:G67"/>
    <mergeCell ref="H61:H67"/>
    <mergeCell ref="I61:I67"/>
    <mergeCell ref="J65:K65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10:K10"/>
    <mergeCell ref="J21:K21"/>
    <mergeCell ref="J28:K28"/>
    <mergeCell ref="J26:K26"/>
    <mergeCell ref="J33:K33"/>
    <mergeCell ref="J18:K18"/>
    <mergeCell ref="J14:K14"/>
    <mergeCell ref="I28:I34"/>
    <mergeCell ref="A53:A56"/>
    <mergeCell ref="B53:B56"/>
    <mergeCell ref="A42:A52"/>
    <mergeCell ref="B42:B52"/>
    <mergeCell ref="C42:C52"/>
    <mergeCell ref="D42:D52"/>
    <mergeCell ref="E42:E52"/>
    <mergeCell ref="F42:F52"/>
    <mergeCell ref="G42:G52"/>
    <mergeCell ref="C53:C56"/>
    <mergeCell ref="D53:D56"/>
    <mergeCell ref="E53:E56"/>
    <mergeCell ref="F53:F56"/>
    <mergeCell ref="G53:G56"/>
    <mergeCell ref="H53:H56"/>
    <mergeCell ref="I53:I56"/>
    <mergeCell ref="A10:A13"/>
    <mergeCell ref="B10:B13"/>
    <mergeCell ref="C10:C13"/>
    <mergeCell ref="D10:D13"/>
    <mergeCell ref="E10:E13"/>
    <mergeCell ref="F10:F13"/>
    <mergeCell ref="G10:G13"/>
    <mergeCell ref="H10:H13"/>
    <mergeCell ref="I10:I13"/>
    <mergeCell ref="A5:A9"/>
    <mergeCell ref="D5:D9"/>
    <mergeCell ref="E5:E9"/>
    <mergeCell ref="F5:F9"/>
    <mergeCell ref="H5:H9"/>
    <mergeCell ref="I5:I9"/>
    <mergeCell ref="J5:K5"/>
    <mergeCell ref="J8:K8"/>
    <mergeCell ref="K1:L1"/>
    <mergeCell ref="A2:L2"/>
    <mergeCell ref="A3:A4"/>
    <mergeCell ref="B3:B4"/>
    <mergeCell ref="D3:D4"/>
    <mergeCell ref="E3:E4"/>
    <mergeCell ref="F3:F4"/>
    <mergeCell ref="J3:L3"/>
    <mergeCell ref="G5:G9"/>
    <mergeCell ref="A21:A27"/>
    <mergeCell ref="B21:B27"/>
    <mergeCell ref="D21:D27"/>
    <mergeCell ref="E21:E27"/>
    <mergeCell ref="F21:F27"/>
    <mergeCell ref="H21:H27"/>
    <mergeCell ref="I21:I27"/>
    <mergeCell ref="A14:A20"/>
    <mergeCell ref="B14:B20"/>
    <mergeCell ref="D14:D20"/>
    <mergeCell ref="E14:E20"/>
    <mergeCell ref="F14:F20"/>
    <mergeCell ref="H14:H20"/>
    <mergeCell ref="I14:I20"/>
    <mergeCell ref="G14:G20"/>
    <mergeCell ref="G21:G27"/>
    <mergeCell ref="A28:A34"/>
    <mergeCell ref="B28:B34"/>
    <mergeCell ref="D28:D34"/>
    <mergeCell ref="E28:E34"/>
    <mergeCell ref="F28:F34"/>
    <mergeCell ref="H28:H34"/>
    <mergeCell ref="I68:I74"/>
    <mergeCell ref="J68:K68"/>
    <mergeCell ref="C28:C34"/>
    <mergeCell ref="G28:G34"/>
    <mergeCell ref="A35:A41"/>
    <mergeCell ref="B35:B41"/>
    <mergeCell ref="C35:C41"/>
    <mergeCell ref="D35:D41"/>
    <mergeCell ref="E35:E41"/>
    <mergeCell ref="F35:F41"/>
    <mergeCell ref="G35:G41"/>
    <mergeCell ref="H35:H41"/>
    <mergeCell ref="I35:I41"/>
    <mergeCell ref="J35:K35"/>
    <mergeCell ref="J40:K40"/>
    <mergeCell ref="J53:L56"/>
    <mergeCell ref="J42:K42"/>
    <mergeCell ref="J50:K50"/>
    <mergeCell ref="I75:I78"/>
    <mergeCell ref="J75:L78"/>
    <mergeCell ref="A85:A87"/>
    <mergeCell ref="B85:B87"/>
    <mergeCell ref="D85:D87"/>
    <mergeCell ref="E85:E87"/>
    <mergeCell ref="F85:F87"/>
    <mergeCell ref="H85:H87"/>
    <mergeCell ref="I85:I87"/>
    <mergeCell ref="C75:C78"/>
    <mergeCell ref="C85:C87"/>
    <mergeCell ref="G85:G87"/>
    <mergeCell ref="J85:L87"/>
    <mergeCell ref="F97:F101"/>
    <mergeCell ref="H97:H101"/>
    <mergeCell ref="I97:I101"/>
    <mergeCell ref="C97:C101"/>
    <mergeCell ref="G97:G101"/>
    <mergeCell ref="E92:E93"/>
    <mergeCell ref="F92:F93"/>
    <mergeCell ref="H92:H93"/>
    <mergeCell ref="A94:A96"/>
    <mergeCell ref="B94:B96"/>
    <mergeCell ref="D94:D96"/>
    <mergeCell ref="E94:E96"/>
    <mergeCell ref="F94:F96"/>
    <mergeCell ref="H94:H96"/>
    <mergeCell ref="A102:F102"/>
    <mergeCell ref="J102:K102"/>
    <mergeCell ref="C3:C4"/>
    <mergeCell ref="C5:C9"/>
    <mergeCell ref="C14:C20"/>
    <mergeCell ref="B5:B9"/>
    <mergeCell ref="C21:C27"/>
    <mergeCell ref="G3:I3"/>
    <mergeCell ref="J97:K97"/>
    <mergeCell ref="C68:C74"/>
    <mergeCell ref="G68:G74"/>
    <mergeCell ref="G75:G78"/>
    <mergeCell ref="G90:G91"/>
    <mergeCell ref="C92:C93"/>
    <mergeCell ref="G92:G93"/>
    <mergeCell ref="C94:C96"/>
    <mergeCell ref="I92:I93"/>
    <mergeCell ref="J92:K92"/>
    <mergeCell ref="I94:I96"/>
    <mergeCell ref="G94:G96"/>
    <mergeCell ref="A97:A101"/>
    <mergeCell ref="B97:B101"/>
    <mergeCell ref="D97:D101"/>
    <mergeCell ref="E97:E101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Strona &amp;P z &amp;N</oddFooter>
  </headerFooter>
  <rowBreaks count="4" manualBreakCount="4">
    <brk id="34" max="16383" man="1"/>
    <brk id="52" max="16383" man="1"/>
    <brk id="74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do Uchwały</vt:lpstr>
      <vt:lpstr>'Załącznik do Uchwały'!Tytuły_wydruku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2023-06-29T12:48:04Z</dcterms:modified>
</cp:coreProperties>
</file>